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3250" windowHeight="11835"/>
  </bookViews>
  <sheets>
    <sheet name="2017 год" sheetId="3" r:id="rId1"/>
  </sheets>
  <definedNames>
    <definedName name="_xlnm._FilterDatabase" localSheetId="0" hidden="1">'2017 год'!$A$9:$S$150</definedName>
    <definedName name="Z_10565D59_A44E_4C22_8940_6C7560E6BE73_.wvu.Cols" localSheetId="0" hidden="1">'2017 год'!#REF!</definedName>
    <definedName name="Z_10565D59_A44E_4C22_8940_6C7560E6BE73_.wvu.FilterData" localSheetId="0" hidden="1">'2017 год'!$A$7:$S$147</definedName>
    <definedName name="Z_197E61FB_7BDF_49A2_B8E9_0FD3B367CAAB_.wvu.Cols" localSheetId="0" hidden="1">'2017 год'!$G:$G</definedName>
    <definedName name="Z_197E61FB_7BDF_49A2_B8E9_0FD3B367CAAB_.wvu.FilterData" localSheetId="0" hidden="1">'2017 год'!$A$7:$S$147</definedName>
    <definedName name="Z_197E61FB_7BDF_49A2_B8E9_0FD3B367CAAB_.wvu.PrintArea" localSheetId="0" hidden="1">'2017 год'!$B$5:$F$152</definedName>
    <definedName name="Z_197E61FB_7BDF_49A2_B8E9_0FD3B367CAAB_.wvu.PrintTitles" localSheetId="0" hidden="1">'2017 год'!#REF!</definedName>
    <definedName name="Z_9C496E48_FAD7_45E3_A95B_9E8E1F3D0899_.wvu.FilterData" localSheetId="0" hidden="1">'2017 год'!$A$7:$S$147</definedName>
    <definedName name="Z_9C496E48_FAD7_45E3_A95B_9E8E1F3D0899_.wvu.PrintArea" localSheetId="0" hidden="1">'2017 год'!$B$5:$F$152</definedName>
    <definedName name="Z_9C496E48_FAD7_45E3_A95B_9E8E1F3D0899_.wvu.PrintTitles" localSheetId="0" hidden="1">'2017 год'!#REF!</definedName>
    <definedName name="_xlnm.Print_Titles" localSheetId="0">'2017 год'!$9:$9</definedName>
    <definedName name="_xlnm.Print_Area" localSheetId="0">'2017 год'!$A$1:$F$150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E127" i="3" l="1"/>
  <c r="E129" i="3"/>
  <c r="E131" i="3"/>
  <c r="E133" i="3"/>
  <c r="E126" i="3" s="1"/>
  <c r="E135" i="3"/>
  <c r="E137" i="3"/>
  <c r="E139" i="3"/>
  <c r="D135" i="3"/>
  <c r="F135" i="3" s="1"/>
  <c r="D127" i="3"/>
  <c r="D129" i="3"/>
  <c r="D131" i="3"/>
  <c r="D133" i="3"/>
  <c r="D126" i="3" s="1"/>
  <c r="D137" i="3"/>
  <c r="D139" i="3"/>
  <c r="E110" i="3"/>
  <c r="E113" i="3"/>
  <c r="G107" i="3" s="1"/>
  <c r="E116" i="3"/>
  <c r="E118" i="3"/>
  <c r="E124" i="3"/>
  <c r="E142" i="3"/>
  <c r="E141" i="3" s="1"/>
  <c r="E148" i="3"/>
  <c r="E147" i="3" s="1"/>
  <c r="E144" i="3"/>
  <c r="D110" i="3"/>
  <c r="D113" i="3"/>
  <c r="D116" i="3"/>
  <c r="D118" i="3"/>
  <c r="F118" i="3" s="1"/>
  <c r="D124" i="3"/>
  <c r="F124" i="3" s="1"/>
  <c r="D120" i="3"/>
  <c r="D122" i="3"/>
  <c r="D142" i="3"/>
  <c r="D141" i="3" s="1"/>
  <c r="D148" i="3"/>
  <c r="D147" i="3"/>
  <c r="D144" i="3"/>
  <c r="E83" i="3"/>
  <c r="E94" i="3"/>
  <c r="E93" i="3"/>
  <c r="G90" i="3" s="1"/>
  <c r="E99" i="3"/>
  <c r="D83" i="3"/>
  <c r="D94" i="3"/>
  <c r="D93" i="3"/>
  <c r="D82" i="3" s="1"/>
  <c r="D99" i="3"/>
  <c r="D98" i="3"/>
  <c r="E55" i="3"/>
  <c r="E57" i="3"/>
  <c r="E60" i="3"/>
  <c r="E59" i="3"/>
  <c r="E63" i="3"/>
  <c r="E62" i="3"/>
  <c r="G59" i="3" s="1"/>
  <c r="E52" i="3"/>
  <c r="D55" i="3"/>
  <c r="D57" i="3"/>
  <c r="D60" i="3"/>
  <c r="F60" i="3" s="1"/>
  <c r="D63" i="3"/>
  <c r="D62" i="3" s="1"/>
  <c r="F62" i="3" s="1"/>
  <c r="D52" i="3"/>
  <c r="F52" i="3" s="1"/>
  <c r="F53" i="3"/>
  <c r="F125" i="3"/>
  <c r="F123" i="3"/>
  <c r="F121" i="3"/>
  <c r="F120" i="3" s="1"/>
  <c r="F119" i="3"/>
  <c r="E122" i="3"/>
  <c r="E120" i="3"/>
  <c r="F100" i="3"/>
  <c r="F96" i="3"/>
  <c r="F92" i="3"/>
  <c r="F89" i="3"/>
  <c r="F88" i="3"/>
  <c r="F87" i="3"/>
  <c r="F85" i="3"/>
  <c r="F72" i="3"/>
  <c r="E71" i="3"/>
  <c r="D71" i="3"/>
  <c r="E66" i="3"/>
  <c r="D66" i="3"/>
  <c r="D65" i="3" s="1"/>
  <c r="F69" i="3"/>
  <c r="F68" i="3"/>
  <c r="F67" i="3"/>
  <c r="F34" i="3"/>
  <c r="F31" i="3"/>
  <c r="E29" i="3"/>
  <c r="E27" i="3"/>
  <c r="E26" i="3" s="1"/>
  <c r="D27" i="3"/>
  <c r="D29" i="3"/>
  <c r="F15" i="3"/>
  <c r="D18" i="3"/>
  <c r="F18" i="3" s="1"/>
  <c r="D17" i="3"/>
  <c r="F17" i="3"/>
  <c r="E13" i="3"/>
  <c r="E12" i="3" s="1"/>
  <c r="F143" i="3"/>
  <c r="F111" i="3"/>
  <c r="F112" i="3"/>
  <c r="E105" i="3"/>
  <c r="E104" i="3" s="1"/>
  <c r="F104" i="3" s="1"/>
  <c r="G140" i="3"/>
  <c r="G136" i="3"/>
  <c r="F136" i="3"/>
  <c r="F134" i="3"/>
  <c r="F106" i="3"/>
  <c r="F103" i="3"/>
  <c r="F97" i="3"/>
  <c r="F101" i="3"/>
  <c r="F91" i="3"/>
  <c r="F84" i="3"/>
  <c r="F81" i="3"/>
  <c r="F75" i="3"/>
  <c r="F70" i="3"/>
  <c r="F64" i="3"/>
  <c r="F58" i="3"/>
  <c r="F56" i="3"/>
  <c r="E48" i="3"/>
  <c r="G45" i="3" s="1"/>
  <c r="D48" i="3"/>
  <c r="G48" i="3"/>
  <c r="F47" i="3"/>
  <c r="F43" i="3"/>
  <c r="F44" i="3"/>
  <c r="E42" i="3"/>
  <c r="D42" i="3"/>
  <c r="F41" i="3"/>
  <c r="D35" i="3"/>
  <c r="F30" i="3"/>
  <c r="F23" i="3"/>
  <c r="F144" i="3"/>
  <c r="E32" i="3"/>
  <c r="E37" i="3"/>
  <c r="F102" i="3"/>
  <c r="F61" i="3"/>
  <c r="D74" i="3"/>
  <c r="D77" i="3"/>
  <c r="D76" i="3" s="1"/>
  <c r="D80" i="3"/>
  <c r="D79" i="3" s="1"/>
  <c r="D105" i="3"/>
  <c r="D104" i="3" s="1"/>
  <c r="D20" i="3"/>
  <c r="D19" i="3" s="1"/>
  <c r="D32" i="3"/>
  <c r="D37" i="3"/>
  <c r="D40" i="3"/>
  <c r="D39" i="3" s="1"/>
  <c r="D46" i="3"/>
  <c r="D45" i="3"/>
  <c r="E35" i="3"/>
  <c r="F36" i="3"/>
  <c r="F16" i="3"/>
  <c r="E77" i="3"/>
  <c r="F90" i="3"/>
  <c r="E74" i="3"/>
  <c r="G70" i="3" s="1"/>
  <c r="G46" i="3"/>
  <c r="E40" i="3"/>
  <c r="E20" i="3"/>
  <c r="E19" i="3"/>
  <c r="G15" i="3" s="1"/>
  <c r="E46" i="3"/>
  <c r="E80" i="3"/>
  <c r="E79" i="3" s="1"/>
  <c r="F14" i="3"/>
  <c r="F21" i="3"/>
  <c r="F22" i="3"/>
  <c r="F28" i="3"/>
  <c r="F33" i="3"/>
  <c r="F38" i="3"/>
  <c r="F49" i="3"/>
  <c r="F78" i="3"/>
  <c r="F86" i="3"/>
  <c r="F95" i="3"/>
  <c r="F114" i="3"/>
  <c r="F117" i="3"/>
  <c r="F127" i="3"/>
  <c r="F128" i="3"/>
  <c r="F130" i="3"/>
  <c r="F132" i="3"/>
  <c r="F140" i="3"/>
  <c r="G68" i="3"/>
  <c r="G103" i="3"/>
  <c r="G109" i="3"/>
  <c r="G144" i="3"/>
  <c r="G142" i="3"/>
  <c r="G138" i="3"/>
  <c r="G137" i="3"/>
  <c r="G131" i="3"/>
  <c r="G129" i="3"/>
  <c r="G126" i="3"/>
  <c r="G117" i="3"/>
  <c r="G116" i="3"/>
  <c r="G108" i="3"/>
  <c r="G102" i="3"/>
  <c r="G101" i="3"/>
  <c r="G100" i="3"/>
  <c r="G99" i="3"/>
  <c r="G98" i="3"/>
  <c r="G97" i="3"/>
  <c r="G93" i="3"/>
  <c r="G91" i="3"/>
  <c r="G85" i="3"/>
  <c r="G84" i="3"/>
  <c r="G83" i="3"/>
  <c r="G82" i="3"/>
  <c r="G81" i="3"/>
  <c r="G78" i="3"/>
  <c r="G75" i="3"/>
  <c r="G67" i="3"/>
  <c r="G66" i="3"/>
  <c r="G65" i="3"/>
  <c r="G64" i="3"/>
  <c r="G61" i="3"/>
  <c r="G58" i="3"/>
  <c r="G55" i="3"/>
  <c r="G47" i="3"/>
  <c r="G44" i="3"/>
  <c r="G41" i="3"/>
  <c r="G40" i="3"/>
  <c r="G38" i="3"/>
  <c r="G35" i="3"/>
  <c r="G33" i="3"/>
  <c r="G31" i="3"/>
  <c r="G29" i="3"/>
  <c r="G28" i="3"/>
  <c r="G26" i="3"/>
  <c r="G25" i="3"/>
  <c r="G21" i="3"/>
  <c r="G20" i="3"/>
  <c r="G19" i="3"/>
  <c r="G17" i="3"/>
  <c r="G12" i="3"/>
  <c r="G11" i="3"/>
  <c r="G13" i="3"/>
  <c r="G42" i="3"/>
  <c r="G49" i="3"/>
  <c r="G51" i="3"/>
  <c r="G114" i="3"/>
  <c r="G124" i="3"/>
  <c r="G134" i="3"/>
  <c r="F138" i="3"/>
  <c r="G133" i="3"/>
  <c r="G139" i="3"/>
  <c r="G130" i="3"/>
  <c r="F77" i="3"/>
  <c r="G14" i="3"/>
  <c r="F35" i="3"/>
  <c r="G27" i="3"/>
  <c r="G54" i="3"/>
  <c r="D13" i="3"/>
  <c r="D12" i="3" s="1"/>
  <c r="G128" i="3"/>
  <c r="F131" i="3"/>
  <c r="F105" i="3"/>
  <c r="F32" i="3"/>
  <c r="G39" i="3"/>
  <c r="F29" i="3"/>
  <c r="F71" i="3"/>
  <c r="F57" i="3"/>
  <c r="F129" i="3"/>
  <c r="G16" i="3"/>
  <c r="G60" i="3"/>
  <c r="G80" i="3"/>
  <c r="F110" i="3"/>
  <c r="F139" i="3"/>
  <c r="D54" i="3"/>
  <c r="F94" i="3"/>
  <c r="G135" i="3"/>
  <c r="G24" i="3"/>
  <c r="E39" i="3"/>
  <c r="G34" i="3"/>
  <c r="F48" i="3"/>
  <c r="F83" i="3"/>
  <c r="E109" i="3"/>
  <c r="G106" i="3" s="1"/>
  <c r="G30" i="3"/>
  <c r="G37" i="3"/>
  <c r="F55" i="3"/>
  <c r="F99" i="3"/>
  <c r="D109" i="3"/>
  <c r="F42" i="3"/>
  <c r="F93" i="3"/>
  <c r="G95" i="3"/>
  <c r="E76" i="3"/>
  <c r="G73" i="3" s="1"/>
  <c r="G74" i="3"/>
  <c r="F37" i="3"/>
  <c r="G104" i="3"/>
  <c r="D26" i="3"/>
  <c r="F63" i="3"/>
  <c r="E54" i="3"/>
  <c r="E51" i="3" s="1"/>
  <c r="E115" i="3"/>
  <c r="E98" i="3"/>
  <c r="E82" i="3"/>
  <c r="F46" i="3"/>
  <c r="F80" i="3"/>
  <c r="G115" i="3"/>
  <c r="F137" i="3"/>
  <c r="E65" i="3"/>
  <c r="F116" i="3"/>
  <c r="F98" i="3"/>
  <c r="G94" i="3"/>
  <c r="D25" i="3"/>
  <c r="G147" i="3"/>
  <c r="F39" i="3" l="1"/>
  <c r="G36" i="3"/>
  <c r="G23" i="3"/>
  <c r="F26" i="3"/>
  <c r="E25" i="3"/>
  <c r="F126" i="3"/>
  <c r="E108" i="3"/>
  <c r="E50" i="3"/>
  <c r="E11" i="3"/>
  <c r="F12" i="3"/>
  <c r="G9" i="3"/>
  <c r="F82" i="3"/>
  <c r="F79" i="3"/>
  <c r="E73" i="3"/>
  <c r="G76" i="3"/>
  <c r="D73" i="3"/>
  <c r="D11" i="3"/>
  <c r="F65" i="3"/>
  <c r="G62" i="3"/>
  <c r="G79" i="3"/>
  <c r="F76" i="3"/>
  <c r="F109" i="3"/>
  <c r="G10" i="3"/>
  <c r="F40" i="3"/>
  <c r="F19" i="3"/>
  <c r="D59" i="3"/>
  <c r="F20" i="3"/>
  <c r="D115" i="3"/>
  <c r="F115" i="3" s="1"/>
  <c r="G141" i="3"/>
  <c r="F133" i="3"/>
  <c r="F74" i="3"/>
  <c r="G63" i="3"/>
  <c r="G77" i="3"/>
  <c r="G132" i="3"/>
  <c r="F13" i="3"/>
  <c r="F113" i="3"/>
  <c r="E45" i="3"/>
  <c r="F66" i="3"/>
  <c r="F54" i="3"/>
  <c r="G57" i="3"/>
  <c r="F27" i="3"/>
  <c r="F142" i="3"/>
  <c r="F141" i="3" s="1"/>
  <c r="D108" i="3" l="1"/>
  <c r="D107" i="3" s="1"/>
  <c r="G8" i="3"/>
  <c r="E10" i="3"/>
  <c r="F11" i="3"/>
  <c r="F59" i="3"/>
  <c r="D51" i="3"/>
  <c r="G56" i="3"/>
  <c r="F45" i="3"/>
  <c r="G43" i="3"/>
  <c r="G69" i="3"/>
  <c r="F73" i="3"/>
  <c r="E107" i="3"/>
  <c r="G22" i="3"/>
  <c r="F25" i="3"/>
  <c r="G105" i="3" l="1"/>
  <c r="E150" i="3"/>
  <c r="F108" i="3"/>
  <c r="F107" i="3"/>
  <c r="D50" i="3"/>
  <c r="F51" i="3"/>
  <c r="D10" i="3" l="1"/>
  <c r="F50" i="3"/>
  <c r="D150" i="3" l="1"/>
  <c r="F10" i="3"/>
  <c r="G7" i="3"/>
  <c r="G146" i="3" l="1"/>
  <c r="F150" i="3"/>
</calcChain>
</file>

<file path=xl/sharedStrings.xml><?xml version="1.0" encoding="utf-8"?>
<sst xmlns="http://schemas.openxmlformats.org/spreadsheetml/2006/main" count="292" uniqueCount="281">
  <si>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</si>
  <si>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</si>
  <si>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</si>
  <si>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</si>
  <si>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</si>
  <si>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</si>
  <si>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</si>
  <si>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</si>
  <si>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</si>
  <si>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</si>
  <si>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040 2 02 15002 00 0000 151</t>
  </si>
  <si>
    <t xml:space="preserve">040 2 02 15002 04 0000 151 </t>
  </si>
  <si>
    <t>040 2 02 20000 00 0000 151</t>
  </si>
  <si>
    <t>0402 02 20041 00 0000 151</t>
  </si>
  <si>
    <t>040 2 02 20041 04 0000 151</t>
  </si>
  <si>
    <t>Субсидии бюджетам на реализацию федеральных целевых программ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</si>
  <si>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</si>
  <si>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</si>
  <si>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</si>
  <si>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040 2 02 20303 00 0000 151</t>
  </si>
  <si>
    <t>040 2 02 20303 04 0000 151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</si>
  <si>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</si>
  <si>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</si>
  <si>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</si>
  <si>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</si>
  <si>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</si>
  <si>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Дотации бюджетам на поддержку мер по обеспечению сбалансированности бюджетов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</si>
  <si>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</si>
  <si>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</si>
  <si>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</si>
  <si>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</si>
  <si>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</si>
  <si>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048 1 12 01020 01 0000 120</t>
  </si>
  <si>
    <t>Плата за выбросы загрязняющих веществ в атмосферный воздух передвижными объектами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</si>
  <si>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</si>
  <si>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</si>
  <si>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</si>
  <si>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</si>
  <si>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</si>
  <si>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</si>
  <si>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</si>
  <si>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</si>
  <si>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</si>
  <si>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</si>
  <si>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</si>
  <si>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040 1 11 07010 00 0000 120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</si>
  <si>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</si>
  <si>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</si>
  <si>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</si>
  <si>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</si>
  <si>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</si>
  <si>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</si>
  <si>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</si>
  <si>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</si>
  <si>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</si>
  <si>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</si>
  <si>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</si>
  <si>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</si>
  <si>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</si>
  <si>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</si>
  <si>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</si>
  <si>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</si>
  <si>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</si>
  <si>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</si>
  <si>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</si>
  <si>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</si>
  <si>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</si>
  <si>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</si>
  <si>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</si>
  <si>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</si>
  <si>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</si>
  <si>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</si>
  <si>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</si>
  <si>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</si>
  <si>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040 2 02 02051 04 0000 151</t>
  </si>
  <si>
    <t>040 2 02 02051 00 0000 151</t>
  </si>
  <si>
    <t>Государственная пошлина за государственную регистрацию, а также за совершение прочих юридически значимых действий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</si>
  <si>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</si>
  <si>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</si>
  <si>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</si>
  <si>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</si>
  <si>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</si>
  <si>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</si>
  <si>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</si>
  <si>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</si>
  <si>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</si>
  <si>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</si>
  <si>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</si>
  <si>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</si>
  <si>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</si>
  <si>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</si>
  <si>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</si>
  <si>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</si>
  <si>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</si>
  <si>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</si>
  <si>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</si>
  <si>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</si>
  <si>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</si>
  <si>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</si>
  <si>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</si>
  <si>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</si>
  <si>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</si>
  <si>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</si>
  <si>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</si>
  <si>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</si>
  <si>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</si>
  <si>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</si>
  <si>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</si>
  <si>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</si>
  <si>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</si>
  <si>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</si>
  <si>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</si>
  <si>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</si>
  <si>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</si>
  <si>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</si>
  <si>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</si>
  <si>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</si>
  <si>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</si>
  <si>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</si>
  <si>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</si>
  <si>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</si>
  <si>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</si>
  <si>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</si>
  <si>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</si>
  <si>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</si>
  <si>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</si>
  <si>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</si>
  <si>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040 1 11 07014 04 0000 120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</si>
  <si>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</si>
  <si>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</si>
  <si>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</si>
  <si>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</si>
  <si>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</si>
  <si>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</si>
  <si>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</si>
  <si>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</si>
  <si>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</si>
  <si>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</si>
  <si>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</si>
  <si>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</si>
  <si>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</si>
  <si>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</si>
  <si>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</si>
  <si>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</si>
  <si>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040 1 08 07150 01 0000 110</t>
  </si>
  <si>
    <t>188 1 16 30013 01 0000 140</t>
  </si>
  <si>
    <t>100 1 03 02230 01 0000 110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</si>
  <si>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</si>
  <si>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</si>
  <si>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</si>
  <si>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</si>
  <si>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</si>
  <si>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</si>
  <si>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</si>
  <si>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</si>
  <si>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</si>
  <si>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</si>
  <si>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</si>
  <si>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</si>
  <si>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</si>
  <si>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</si>
  <si>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</si>
  <si>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</si>
  <si>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</si>
  <si>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</si>
  <si>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</si>
  <si>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</si>
  <si>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</si>
  <si>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</si>
  <si>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</si>
  <si>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</si>
  <si>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</si>
  <si>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</si>
  <si>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</si>
  <si>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</si>
  <si>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</si>
  <si>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</si>
  <si>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</si>
  <si>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</si>
  <si>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</si>
  <si>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</si>
  <si>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</si>
  <si>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</si>
  <si>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</si>
  <si>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040 1 08 07000 01 0000 110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</si>
  <si>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</si>
  <si>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</si>
  <si>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</si>
  <si>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Платежи от государственных и муниципальных унитарных предприятий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</si>
  <si>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</si>
  <si>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</si>
  <si>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</si>
  <si>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</si>
  <si>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</si>
  <si>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</si>
  <si>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</si>
  <si>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</si>
  <si>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</si>
  <si>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</si>
  <si>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</si>
  <si>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</si>
  <si>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</si>
  <si>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</si>
  <si>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</si>
  <si>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040 2 18 04010 04 0000 180</t>
  </si>
  <si>
    <t>141 1 16 08010 01 0000 140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</si>
  <si>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</si>
  <si>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</si>
  <si>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</si>
  <si>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</si>
  <si>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</si>
  <si>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</si>
  <si>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</si>
  <si>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</si>
  <si>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</si>
  <si>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</si>
  <si>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</si>
  <si>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</si>
  <si>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</si>
  <si>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Субсидии бюджетам городских округов на реализацию федеральных целевых программ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</si>
  <si>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</si>
  <si>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</si>
  <si>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</si>
  <si>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</si>
  <si>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</si>
  <si>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к распоряжению администрации города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</si>
  <si>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</si>
  <si>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</si>
  <si>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</si>
  <si>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182 1 01 02050 01 0000 110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</si>
  <si>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</si>
  <si>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</si>
  <si>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</si>
  <si>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</si>
  <si>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</si>
  <si>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</si>
  <si>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</si>
  <si>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</si>
  <si>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</si>
  <si>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</si>
  <si>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</si>
  <si>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</si>
  <si>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</t>
  </si>
  <si>
    <t xml:space="preserve"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</t>
  </si>
  <si>
    <t>Дотации бюджетам городских округов на обеспечение сбалансированности местных бюджетов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</si>
  <si>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</si>
  <si>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</si>
  <si>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</si>
  <si>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</si>
  <si>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</si>
  <si>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</si>
  <si>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</si>
  <si>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</si>
  <si>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Субвенции бюджетам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</si>
  <si>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040 2 02 35134 00 0000 151</t>
  </si>
  <si>
    <t>040 2 02 35135 00 0000 151</t>
  </si>
  <si>
    <t>040 2 02 35135 04 0001 151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</si>
  <si>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</si>
  <si>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</si>
  <si>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</si>
  <si>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</si>
  <si>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</si>
  <si>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</si>
  <si>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</si>
  <si>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</si>
  <si>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</si>
  <si>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Проценты, полученные от предоставления бюджетных кредитов внутри страны</t>
  </si>
  <si>
    <t>040 1 11 03000 00 0000 120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</si>
  <si>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</si>
  <si>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040 1 11 03040 04 0000 120</t>
  </si>
  <si>
    <t>040 2 02 35930 04 0000 151</t>
  </si>
  <si>
    <t>040 2 02 35134 04 0000 151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</si>
  <si>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</si>
  <si>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</si>
  <si>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</si>
  <si>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Показатели исполнения бюджета муниципального образования городской округ город Пыть-Ях за 1 квартал 2017 года</t>
  </si>
  <si>
    <t>по доходам бюджета по кодам классификации доходов бюджетов</t>
  </si>
  <si>
    <t>(рубли)</t>
  </si>
  <si>
    <t>Уточненый план</t>
  </si>
  <si>
    <t>Исполнено</t>
  </si>
  <si>
    <t>от 30.05.2017 № 999-ра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</si>
</sst>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4" applyFont="1" applyFill="1" applyBorder="1"/>
    <xf numFmtId="0" fontId="5" fillId="0" borderId="0" xfId="4" applyFont="1" applyFill="1"/>
    <xf numFmtId="49" fontId="5" fillId="0" borderId="0" xfId="4" applyNumberFormat="1" applyFont="1" applyFill="1"/>
    <xf numFmtId="4" fontId="5" fillId="0" borderId="0" xfId="4" applyNumberFormat="1" applyFont="1" applyFill="1" applyAlignment="1">
      <alignment horizontal="right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/>
    <xf numFmtId="0" fontId="6" fillId="0" borderId="0" xfId="4" applyFont="1" applyFill="1"/>
    <xf numFmtId="0" fontId="8" fillId="0" borderId="0" xfId="4" applyFont="1" applyFill="1" applyBorder="1"/>
    <xf numFmtId="0" fontId="8" fillId="0" borderId="0" xfId="4" applyFont="1" applyFill="1"/>
    <xf numFmtId="0" fontId="7" fillId="0" borderId="0" xfId="4" applyFont="1" applyFill="1" applyAlignment="1">
      <alignment horizontal="center"/>
    </xf>
    <xf numFmtId="0" fontId="7" fillId="0" borderId="0" xfId="4" applyFont="1" applyFill="1" applyBorder="1"/>
    <xf numFmtId="0" fontId="7" fillId="0" borderId="0" xfId="4" applyFont="1" applyFill="1"/>
    <xf numFmtId="0" fontId="7" fillId="0" borderId="0" xfId="4" applyFont="1" applyFill="1" applyBorder="1" applyAlignment="1"/>
    <xf numFmtId="0" fontId="7" fillId="0" borderId="0" xfId="4" applyFont="1" applyFill="1" applyAlignment="1"/>
    <xf numFmtId="0" fontId="6" fillId="0" borderId="0" xfId="4" applyFont="1" applyFill="1" applyBorder="1" applyAlignment="1"/>
    <xf numFmtId="0" fontId="6" fillId="0" borderId="0" xfId="4" applyFont="1" applyFill="1" applyAlignment="1"/>
    <xf numFmtId="0" fontId="8" fillId="0" borderId="0" xfId="4" applyFont="1" applyFill="1" applyBorder="1" applyAlignment="1"/>
    <xf numFmtId="0" fontId="8" fillId="0" borderId="0" xfId="4" applyFont="1" applyFill="1" applyAlignment="1"/>
    <xf numFmtId="49" fontId="7" fillId="0" borderId="0" xfId="4" applyNumberFormat="1" applyFont="1" applyFill="1"/>
    <xf numFmtId="4" fontId="7" fillId="0" borderId="0" xfId="4" applyNumberFormat="1" applyFont="1" applyFill="1" applyAlignment="1">
      <alignment horizontal="right"/>
    </xf>
    <xf numFmtId="49" fontId="6" fillId="0" borderId="0" xfId="4" applyNumberFormat="1" applyFont="1" applyFill="1" applyAlignment="1" applyProtection="1">
      <alignment horizontal="centerContinuous"/>
      <protection hidden="1"/>
    </xf>
    <xf numFmtId="49" fontId="7" fillId="0" borderId="1" xfId="4" applyNumberFormat="1" applyFont="1" applyFill="1" applyBorder="1" applyAlignment="1" applyProtection="1">
      <alignment horizontal="center" wrapText="1"/>
      <protection hidden="1"/>
    </xf>
    <xf numFmtId="4" fontId="7" fillId="0" borderId="1" xfId="4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center"/>
    </xf>
    <xf numFmtId="4" fontId="7" fillId="0" borderId="1" xfId="4" applyNumberFormat="1" applyFont="1" applyFill="1" applyBorder="1" applyAlignment="1" applyProtection="1">
      <alignment horizontal="right" wrapText="1"/>
      <protection hidden="1"/>
    </xf>
    <xf numFmtId="0" fontId="7" fillId="0" borderId="1" xfId="4" applyNumberFormat="1" applyFont="1" applyFill="1" applyBorder="1" applyAlignment="1" applyProtection="1">
      <alignment horizontal="left" wrapText="1"/>
      <protection hidden="1"/>
    </xf>
    <xf numFmtId="0" fontId="7" fillId="0" borderId="1" xfId="4" applyFont="1" applyFill="1" applyBorder="1" applyAlignment="1">
      <alignment horizontal="center"/>
    </xf>
    <xf numFmtId="0" fontId="8" fillId="0" borderId="1" xfId="4" applyFont="1" applyFill="1" applyBorder="1" applyAlignment="1">
      <alignment horizontal="center"/>
    </xf>
    <xf numFmtId="49" fontId="6" fillId="0" borderId="0" xfId="4" applyNumberFormat="1" applyFont="1" applyFill="1" applyAlignment="1" applyProtection="1">
      <alignment horizontal="center"/>
      <protection hidden="1"/>
    </xf>
    <xf numFmtId="49" fontId="7" fillId="0" borderId="0" xfId="4" applyNumberFormat="1" applyFont="1" applyFill="1" applyAlignment="1">
      <alignment horizontal="center"/>
    </xf>
    <xf numFmtId="49" fontId="5" fillId="0" borderId="0" xfId="4" applyNumberFormat="1" applyFont="1" applyFill="1" applyAlignment="1">
      <alignment horizontal="center"/>
    </xf>
    <xf numFmtId="49" fontId="7" fillId="0" borderId="0" xfId="4" applyNumberFormat="1" applyFont="1" applyFill="1" applyBorder="1"/>
    <xf numFmtId="0" fontId="7" fillId="0" borderId="1" xfId="4" applyNumberFormat="1" applyFont="1" applyFill="1" applyBorder="1" applyAlignment="1" applyProtection="1">
      <alignment wrapText="1"/>
      <protection hidden="1"/>
    </xf>
    <xf numFmtId="4" fontId="7" fillId="0" borderId="1" xfId="6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6" fillId="0" borderId="0" xfId="4" applyNumberFormat="1" applyFont="1" applyFill="1" applyAlignment="1" applyProtection="1">
      <alignment horizontal="left" wrapText="1"/>
      <protection hidden="1"/>
    </xf>
    <xf numFmtId="0" fontId="7" fillId="0" borderId="0" xfId="4" applyFont="1" applyFill="1" applyAlignment="1">
      <alignment horizontal="left" wrapText="1"/>
    </xf>
    <xf numFmtId="0" fontId="5" fillId="0" borderId="0" xfId="4" applyFont="1" applyFill="1" applyAlignment="1">
      <alignment horizontal="left" wrapText="1"/>
    </xf>
    <xf numFmtId="0" fontId="7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 applyProtection="1">
      <alignment horizontal="left" wrapText="1"/>
      <protection hidden="1"/>
    </xf>
    <xf numFmtId="49" fontId="7" fillId="0" borderId="0" xfId="4" applyNumberFormat="1" applyFont="1" applyFill="1" applyBorder="1" applyAlignment="1" applyProtection="1">
      <alignment horizontal="center"/>
      <protection hidden="1"/>
    </xf>
    <xf numFmtId="4" fontId="7" fillId="0" borderId="0" xfId="4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 vertical="top" wrapText="1"/>
    </xf>
    <xf numFmtId="49" fontId="7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 wrapText="1"/>
    </xf>
    <xf numFmtId="4" fontId="7" fillId="0" borderId="0" xfId="4" applyNumberFormat="1" applyFont="1" applyFill="1" applyBorder="1"/>
    <xf numFmtId="0" fontId="9" fillId="0" borderId="0" xfId="0" applyFont="1" applyFill="1" applyAlignment="1">
      <alignment horizontal="center" vertical="center" wrapText="1"/>
    </xf>
    <xf numFmtId="166" fontId="5" fillId="0" borderId="0" xfId="4" applyNumberFormat="1" applyFont="1" applyFill="1" applyBorder="1"/>
    <xf numFmtId="166" fontId="10" fillId="0" borderId="0" xfId="0" applyNumberFormat="1" applyFont="1" applyFill="1" applyBorder="1" applyAlignment="1">
      <alignment vertical="center" wrapText="1"/>
    </xf>
    <xf numFmtId="166" fontId="7" fillId="0" borderId="0" xfId="4" applyNumberFormat="1" applyFont="1" applyFill="1" applyBorder="1"/>
    <xf numFmtId="166" fontId="6" fillId="0" borderId="0" xfId="4" applyNumberFormat="1" applyFont="1" applyFill="1" applyBorder="1" applyAlignment="1"/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4" applyNumberFormat="1" applyFont="1" applyFill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left"/>
    </xf>
    <xf numFmtId="0" fontId="9" fillId="0" borderId="0" xfId="4" applyFont="1" applyFill="1" applyAlignment="1">
      <alignment horizontal="right"/>
    </xf>
    <xf numFmtId="0" fontId="9" fillId="0" borderId="0" xfId="4" applyFont="1" applyFill="1" applyAlignment="1"/>
    <xf numFmtId="49" fontId="11" fillId="0" borderId="0" xfId="4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right"/>
    </xf>
    <xf numFmtId="0" fontId="7" fillId="0" borderId="1" xfId="4" applyFont="1" applyFill="1" applyBorder="1" applyAlignment="1">
      <alignment horizont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164" fontId="7" fillId="0" borderId="1" xfId="4" applyNumberFormat="1" applyFont="1" applyFill="1" applyBorder="1" applyAlignment="1">
      <alignment horizontal="center" vertical="center" wrapText="1"/>
    </xf>
    <xf numFmtId="164" fontId="7" fillId="0" borderId="1" xfId="4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5" applyNumberFormat="1" applyFont="1" applyFill="1" applyBorder="1" applyAlignment="1" applyProtection="1">
      <alignment wrapText="1"/>
      <protection hidden="1"/>
    </xf>
    <xf numFmtId="49" fontId="7" fillId="0" borderId="1" xfId="4" applyNumberFormat="1" applyFont="1" applyFill="1" applyBorder="1" applyAlignment="1" applyProtection="1">
      <alignment wrapText="1"/>
      <protection hidden="1"/>
    </xf>
    <xf numFmtId="40" fontId="7" fillId="0" borderId="1" xfId="3" applyNumberFormat="1" applyFont="1" applyFill="1" applyBorder="1" applyAlignment="1" applyProtection="1">
      <alignment horizontal="left" wrapText="1"/>
      <protection hidden="1"/>
    </xf>
    <xf numFmtId="0" fontId="14" fillId="0" borderId="2" xfId="0" applyNumberFormat="1" applyFont="1" applyFill="1" applyBorder="1" applyAlignment="1">
      <alignment horizontal="left" wrapText="1" readingOrder="1"/>
    </xf>
    <xf numFmtId="0" fontId="15" fillId="0" borderId="2" xfId="0" applyNumberFormat="1" applyFont="1" applyFill="1" applyBorder="1" applyAlignment="1">
      <alignment horizontal="center" wrapText="1" readingOrder="1"/>
    </xf>
    <xf numFmtId="164" fontId="7" fillId="0" borderId="1" xfId="4" applyNumberFormat="1" applyFont="1" applyFill="1" applyBorder="1" applyAlignment="1" applyProtection="1">
      <alignment horizontal="right" wrapText="1"/>
      <protection hidden="1"/>
    </xf>
    <xf numFmtId="4" fontId="7" fillId="0" borderId="0" xfId="4" applyNumberFormat="1" applyFont="1" applyFill="1"/>
    <xf numFmtId="0" fontId="7" fillId="0" borderId="0" xfId="2" applyFont="1" applyFill="1" applyAlignment="1">
      <alignment vertical="center" wrapText="1"/>
    </xf>
    <xf numFmtId="0" fontId="0" fillId="0" borderId="0" xfId="0" applyAlignment="1">
      <alignment vertical="center" wrapText="1"/>
    </xf>
    <xf numFmtId="4" fontId="7" fillId="0" borderId="0" xfId="4" applyNumberFormat="1" applyFont="1" applyFill="1" applyAlignment="1"/>
    <xf numFmtId="49" fontId="12" fillId="0" borderId="0" xfId="4" applyNumberFormat="1" applyFont="1" applyFill="1" applyBorder="1" applyAlignment="1">
      <alignment horizontal="center"/>
    </xf>
    <xf numFmtId="0" fontId="11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49" fontId="11" fillId="0" borderId="0" xfId="4" applyNumberFormat="1" applyFont="1" applyFill="1" applyBorder="1" applyAlignment="1">
      <alignment horizontal="center"/>
    </xf>
    <xf numFmtId="165" fontId="7" fillId="0" borderId="0" xfId="4" applyNumberFormat="1" applyFont="1" applyFill="1" applyAlignment="1">
      <alignment horizontal="right"/>
    </xf>
    <xf numFmtId="0" fontId="7" fillId="0" borderId="0" xfId="2" applyFont="1" applyFill="1" applyAlignment="1">
      <alignment horizontal="right"/>
    </xf>
    <xf numFmtId="0" fontId="7" fillId="0" borderId="0" xfId="2" applyFont="1" applyFill="1" applyAlignment="1">
      <alignment horizontal="right" vertical="center" wrapText="1"/>
    </xf>
  </cellXfs>
  <cellStyles count="7">
    <cellStyle name="Обычный" xfId="0" builtinId="0"/>
    <cellStyle name="Обычный 2" xfId="1"/>
    <cellStyle name="Обычный_tmp" xfId="2"/>
    <cellStyle name="Обычный_Tmp1" xfId="3"/>
    <cellStyle name="Обычный_Tmp2" xfId="4"/>
    <cellStyle name="Обычный_Роспись по видам доходов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6"/>
  <sheetViews>
    <sheetView tabSelected="1" view="pageBreakPreview" zoomScale="75" zoomScaleNormal="75" zoomScaleSheetLayoutView="75" workbookViewId="0">
      <pane xSplit="4" ySplit="6" topLeftCell="E7" activePane="bottomRight" state="frozen"/>
      <selection pane="topRight" activeCell="E1" sqref="E1"/>
      <selection pane="bottomLeft" activeCell="A5" sqref="A5"/>
      <selection pane="bottomRight" activeCell="E3" sqref="E3:F3"/>
    </sheetView>
  </sheetViews>
  <sheetFormatPr defaultRowHeight="15.75" x14ac:dyDescent="0.25"/>
  <cols>
    <col min="1" max="1" width="4.7109375" style="5" hidden="1" customWidth="1"/>
    <col min="2" max="2" width="73.7109375" style="39" customWidth="1"/>
    <col min="3" max="3" width="30.7109375" style="31" customWidth="1"/>
    <col min="4" max="4" width="19.42578125" style="3" customWidth="1"/>
    <col min="5" max="5" width="20.85546875" style="4" customWidth="1"/>
    <col min="6" max="6" width="17.42578125" style="57" customWidth="1"/>
    <col min="7" max="7" width="10" style="50" hidden="1" customWidth="1"/>
    <col min="8" max="8" width="9.140625" style="1"/>
    <col min="9" max="9" width="14.42578125" style="1" bestFit="1" customWidth="1"/>
    <col min="10" max="18" width="9.140625" style="1"/>
    <col min="19" max="16384" width="9.140625" style="2"/>
  </cols>
  <sheetData>
    <row r="1" spans="1:18" x14ac:dyDescent="0.25">
      <c r="A1" s="85"/>
      <c r="B1" s="85"/>
      <c r="C1" s="85"/>
      <c r="D1" s="85" t="s">
        <v>172</v>
      </c>
      <c r="E1" s="85"/>
      <c r="F1" s="85"/>
    </row>
    <row r="2" spans="1:18" x14ac:dyDescent="0.25">
      <c r="A2" s="86"/>
      <c r="B2" s="86"/>
      <c r="C2" s="86"/>
      <c r="D2" s="86" t="s">
        <v>225</v>
      </c>
      <c r="E2" s="86"/>
      <c r="F2" s="86"/>
    </row>
    <row r="3" spans="1:18" x14ac:dyDescent="0.2">
      <c r="A3" s="87"/>
      <c r="B3" s="87"/>
      <c r="C3" s="87"/>
      <c r="E3" s="78" t="s">
        <v>280</v>
      </c>
      <c r="F3" s="79"/>
      <c r="G3" s="51"/>
    </row>
    <row r="4" spans="1:18" x14ac:dyDescent="0.25">
      <c r="G4" s="51"/>
    </row>
    <row r="5" spans="1:18" ht="18.75" x14ac:dyDescent="0.3">
      <c r="B5" s="83" t="s">
        <v>275</v>
      </c>
      <c r="C5" s="83"/>
      <c r="D5" s="83"/>
      <c r="E5" s="83"/>
      <c r="F5" s="83"/>
      <c r="G5" s="51"/>
    </row>
    <row r="6" spans="1:18" s="12" customFormat="1" ht="18.75" x14ac:dyDescent="0.25">
      <c r="A6" s="47"/>
      <c r="B6" s="82" t="s">
        <v>276</v>
      </c>
      <c r="C6" s="82"/>
      <c r="D6" s="82"/>
      <c r="E6" s="82"/>
      <c r="F6" s="82"/>
      <c r="G6" s="5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7" customFormat="1" ht="18.75" x14ac:dyDescent="0.25">
      <c r="A7" s="47"/>
      <c r="B7" s="49"/>
      <c r="C7" s="49"/>
      <c r="D7" s="49"/>
      <c r="E7" s="49"/>
      <c r="F7" s="56"/>
      <c r="G7" s="53">
        <f>E10/D10</f>
        <v>0.244772813317649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7" customFormat="1" x14ac:dyDescent="0.25">
      <c r="A8" s="10"/>
      <c r="B8" s="37"/>
      <c r="C8" s="29"/>
      <c r="D8" s="21"/>
      <c r="E8" s="20"/>
      <c r="F8" s="57" t="s">
        <v>277</v>
      </c>
      <c r="G8" s="53">
        <f t="shared" ref="G8:G61" si="0">E11/D11</f>
        <v>0.24402837929444796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s="7" customFormat="1" ht="75" x14ac:dyDescent="0.25">
      <c r="A9" s="64" t="s">
        <v>135</v>
      </c>
      <c r="B9" s="65" t="s">
        <v>66</v>
      </c>
      <c r="C9" s="65" t="s">
        <v>138</v>
      </c>
      <c r="D9" s="65" t="s">
        <v>278</v>
      </c>
      <c r="E9" s="66" t="s">
        <v>279</v>
      </c>
      <c r="F9" s="67" t="s">
        <v>63</v>
      </c>
      <c r="G9" s="53">
        <f t="shared" si="0"/>
        <v>0.23104120397148961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7" customFormat="1" x14ac:dyDescent="0.25">
      <c r="A10" s="27">
        <v>1</v>
      </c>
      <c r="B10" s="36" t="s">
        <v>191</v>
      </c>
      <c r="C10" s="22" t="s">
        <v>139</v>
      </c>
      <c r="D10" s="23">
        <f>D11+D50</f>
        <v>960872300</v>
      </c>
      <c r="E10" s="23">
        <f>E11+E50</f>
        <v>235195416.11000001</v>
      </c>
      <c r="F10" s="68">
        <f>E10/D10*100</f>
        <v>24.4772813317649</v>
      </c>
      <c r="G10" s="53">
        <f t="shared" si="0"/>
        <v>0.23104120397148961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12" customFormat="1" x14ac:dyDescent="0.25">
      <c r="A11" s="27"/>
      <c r="B11" s="36" t="s">
        <v>140</v>
      </c>
      <c r="C11" s="22"/>
      <c r="D11" s="34">
        <f>D12+D19+D25+D39+D45</f>
        <v>741416600</v>
      </c>
      <c r="E11" s="34">
        <f>E12+E19+E25+E39+E45</f>
        <v>180926691.28</v>
      </c>
      <c r="F11" s="68">
        <f t="shared" ref="F11:F58" si="1">E11/D11*100</f>
        <v>24.402837929444797</v>
      </c>
      <c r="G11" s="54">
        <f t="shared" si="0"/>
        <v>0.23188577474972982</v>
      </c>
      <c r="H11" s="11"/>
      <c r="I11" s="48"/>
      <c r="J11" s="11"/>
      <c r="K11" s="11"/>
      <c r="L11" s="11"/>
      <c r="M11" s="11"/>
      <c r="N11" s="11"/>
      <c r="O11" s="11"/>
      <c r="P11" s="11"/>
      <c r="Q11" s="11"/>
      <c r="R11" s="11"/>
    </row>
    <row r="12" spans="1:18" s="12" customFormat="1" x14ac:dyDescent="0.25">
      <c r="A12" s="27">
        <v>2</v>
      </c>
      <c r="B12" s="33" t="s">
        <v>141</v>
      </c>
      <c r="C12" s="22" t="s">
        <v>59</v>
      </c>
      <c r="D12" s="23">
        <f>D13</f>
        <v>556345400</v>
      </c>
      <c r="E12" s="23">
        <f>E13</f>
        <v>128538711.03999998</v>
      </c>
      <c r="F12" s="68">
        <f t="shared" si="1"/>
        <v>23.104120397148961</v>
      </c>
      <c r="G12" s="54">
        <f t="shared" si="0"/>
        <v>4.7595779816513757E-2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s="12" customFormat="1" x14ac:dyDescent="0.25">
      <c r="A13" s="27">
        <v>3</v>
      </c>
      <c r="B13" s="33" t="s">
        <v>142</v>
      </c>
      <c r="C13" s="22" t="s">
        <v>108</v>
      </c>
      <c r="D13" s="23">
        <f>SUM(D14:D18)</f>
        <v>556345400</v>
      </c>
      <c r="E13" s="23">
        <f>SUM(E14:E18)</f>
        <v>128538711.03999998</v>
      </c>
      <c r="F13" s="68">
        <f t="shared" si="1"/>
        <v>23.104120397148961</v>
      </c>
      <c r="G13" s="54">
        <f t="shared" si="0"/>
        <v>2.9617425283407762E-2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s="12" customFormat="1" ht="63" x14ac:dyDescent="0.25">
      <c r="A14" s="27">
        <v>4</v>
      </c>
      <c r="B14" s="26" t="s">
        <v>226</v>
      </c>
      <c r="C14" s="22" t="s">
        <v>124</v>
      </c>
      <c r="D14" s="23">
        <v>552772700</v>
      </c>
      <c r="E14" s="23">
        <v>128180125.79999998</v>
      </c>
      <c r="F14" s="68">
        <f t="shared" si="1"/>
        <v>23.18857747497298</v>
      </c>
      <c r="G14" s="54">
        <f t="shared" si="0"/>
        <v>0.22686200607902737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s="7" customFormat="1" ht="110.25" x14ac:dyDescent="0.25">
      <c r="A15" s="27">
        <v>4</v>
      </c>
      <c r="B15" s="26" t="s">
        <v>82</v>
      </c>
      <c r="C15" s="22" t="s">
        <v>97</v>
      </c>
      <c r="D15" s="23">
        <v>1253500</v>
      </c>
      <c r="E15" s="23">
        <v>59661.31</v>
      </c>
      <c r="F15" s="68">
        <f t="shared" si="1"/>
        <v>4.7595779816513755</v>
      </c>
      <c r="G15" s="53">
        <f>E19/D19</f>
        <v>0.18842644228432565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7" customFormat="1" ht="47.25" x14ac:dyDescent="0.25">
      <c r="A16" s="27">
        <v>4</v>
      </c>
      <c r="B16" s="26" t="s">
        <v>67</v>
      </c>
      <c r="C16" s="22" t="s">
        <v>109</v>
      </c>
      <c r="D16" s="23">
        <v>1164400</v>
      </c>
      <c r="E16" s="23">
        <v>34486.53</v>
      </c>
      <c r="F16" s="68">
        <f t="shared" si="1"/>
        <v>2.9617425283407761</v>
      </c>
      <c r="G16" s="53">
        <f>E20/D20</f>
        <v>0.18842644228432565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s="12" customFormat="1" ht="78.75" x14ac:dyDescent="0.25">
      <c r="A17" s="27">
        <v>4</v>
      </c>
      <c r="B17" s="26" t="s">
        <v>227</v>
      </c>
      <c r="C17" s="22" t="s">
        <v>110</v>
      </c>
      <c r="D17" s="23">
        <f>1154800-2200-1100</f>
        <v>1151500</v>
      </c>
      <c r="E17" s="23">
        <v>261231.6</v>
      </c>
      <c r="F17" s="68">
        <f t="shared" si="1"/>
        <v>22.686200607902737</v>
      </c>
      <c r="G17" s="54">
        <f>E21/D21</f>
        <v>0.18086981183357725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s="12" customFormat="1" ht="78.75" x14ac:dyDescent="0.25">
      <c r="A18" s="27"/>
      <c r="B18" s="26" t="s">
        <v>228</v>
      </c>
      <c r="C18" s="22" t="s">
        <v>229</v>
      </c>
      <c r="D18" s="23">
        <f>2200+1100</f>
        <v>3300</v>
      </c>
      <c r="E18" s="23">
        <v>3205.8</v>
      </c>
      <c r="F18" s="68">
        <f t="shared" si="1"/>
        <v>97.145454545454541</v>
      </c>
      <c r="G18" s="5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s="12" customFormat="1" ht="31.5" x14ac:dyDescent="0.25">
      <c r="A19" s="27">
        <v>2</v>
      </c>
      <c r="B19" s="36" t="s">
        <v>149</v>
      </c>
      <c r="C19" s="22" t="s">
        <v>169</v>
      </c>
      <c r="D19" s="23">
        <f>D20</f>
        <v>12345000</v>
      </c>
      <c r="E19" s="23">
        <f>E20</f>
        <v>2326124.4300000002</v>
      </c>
      <c r="F19" s="68">
        <f t="shared" si="1"/>
        <v>18.842644228432565</v>
      </c>
      <c r="G19" s="54">
        <f t="shared" si="0"/>
        <v>8.7073615307150048E-2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s="12" customFormat="1" ht="31.5" x14ac:dyDescent="0.25">
      <c r="A20" s="27">
        <v>3</v>
      </c>
      <c r="B20" s="36" t="s">
        <v>170</v>
      </c>
      <c r="C20" s="22" t="s">
        <v>171</v>
      </c>
      <c r="D20" s="23">
        <f>SUM(D21:D24)</f>
        <v>12345000</v>
      </c>
      <c r="E20" s="23">
        <f>SUM(E21:E24)</f>
        <v>2326124.4300000002</v>
      </c>
      <c r="F20" s="68">
        <f t="shared" si="1"/>
        <v>18.842644228432565</v>
      </c>
      <c r="G20" s="54">
        <f t="shared" si="0"/>
        <v>0.21590168051460734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s="12" customFormat="1" ht="63" x14ac:dyDescent="0.25">
      <c r="A21" s="27">
        <v>4</v>
      </c>
      <c r="B21" s="36" t="s">
        <v>230</v>
      </c>
      <c r="C21" s="22" t="s">
        <v>146</v>
      </c>
      <c r="D21" s="23">
        <v>4783000</v>
      </c>
      <c r="E21" s="23">
        <v>865100.31</v>
      </c>
      <c r="F21" s="68">
        <f t="shared" si="1"/>
        <v>18.086981183357725</v>
      </c>
      <c r="G21" s="54">
        <f t="shared" si="0"/>
        <v>-226.68661428571428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s="7" customFormat="1" ht="78.75" x14ac:dyDescent="0.25">
      <c r="A22" s="27">
        <v>4</v>
      </c>
      <c r="B22" s="36" t="s">
        <v>231</v>
      </c>
      <c r="C22" s="22" t="s">
        <v>153</v>
      </c>
      <c r="D22" s="23">
        <v>99300</v>
      </c>
      <c r="E22" s="23">
        <v>8646.41</v>
      </c>
      <c r="F22" s="68">
        <f t="shared" si="1"/>
        <v>8.707361530715005</v>
      </c>
      <c r="G22" s="53">
        <f t="shared" si="0"/>
        <v>0.31725330301204574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7" customFormat="1" ht="63" x14ac:dyDescent="0.25">
      <c r="A23" s="27">
        <v>4</v>
      </c>
      <c r="B23" s="36" t="s">
        <v>0</v>
      </c>
      <c r="C23" s="22" t="s">
        <v>154</v>
      </c>
      <c r="D23" s="23">
        <v>7462000</v>
      </c>
      <c r="E23" s="23">
        <v>1611058.34</v>
      </c>
      <c r="F23" s="68">
        <f t="shared" si="1"/>
        <v>21.590168051460733</v>
      </c>
      <c r="G23" s="53">
        <f t="shared" si="0"/>
        <v>0.3524137749732193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12" customFormat="1" ht="63" x14ac:dyDescent="0.25">
      <c r="A24" s="27">
        <v>4</v>
      </c>
      <c r="B24" s="36" t="s">
        <v>1</v>
      </c>
      <c r="C24" s="22" t="s">
        <v>155</v>
      </c>
      <c r="D24" s="23">
        <v>700</v>
      </c>
      <c r="E24" s="23">
        <v>-158680.63</v>
      </c>
      <c r="F24" s="68" t="s">
        <v>214</v>
      </c>
      <c r="G24" s="54">
        <f t="shared" si="0"/>
        <v>0.3596721808555402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s="9" customFormat="1" x14ac:dyDescent="0.25">
      <c r="A25" s="27">
        <v>2</v>
      </c>
      <c r="B25" s="33" t="s">
        <v>143</v>
      </c>
      <c r="C25" s="22" t="s">
        <v>136</v>
      </c>
      <c r="D25" s="23">
        <f>D26+D32+D37+D36</f>
        <v>98258800</v>
      </c>
      <c r="E25" s="23">
        <f>E26+E32+E37+E36</f>
        <v>31172928.850000001</v>
      </c>
      <c r="F25" s="68">
        <f t="shared" si="1"/>
        <v>31.725330301204576</v>
      </c>
      <c r="G25" s="55">
        <f t="shared" si="0"/>
        <v>0.3596721808555402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s="9" customFormat="1" ht="31.5" x14ac:dyDescent="0.25">
      <c r="A26" s="27">
        <v>3</v>
      </c>
      <c r="B26" s="33" t="s">
        <v>192</v>
      </c>
      <c r="C26" s="22" t="s">
        <v>41</v>
      </c>
      <c r="D26" s="23">
        <f>D27+D29+D31</f>
        <v>64038600</v>
      </c>
      <c r="E26" s="23">
        <f>E27+E29+E31</f>
        <v>22568084.77</v>
      </c>
      <c r="F26" s="68">
        <f t="shared" si="1"/>
        <v>35.241377497321928</v>
      </c>
      <c r="G26" s="55" t="e">
        <f>#REF!/#REF!</f>
        <v>#REF!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s="12" customFormat="1" ht="31.5" x14ac:dyDescent="0.25">
      <c r="A27" s="27">
        <v>4</v>
      </c>
      <c r="B27" s="33" t="s">
        <v>187</v>
      </c>
      <c r="C27" s="22" t="s">
        <v>98</v>
      </c>
      <c r="D27" s="23">
        <f>D28</f>
        <v>54660200</v>
      </c>
      <c r="E27" s="23">
        <f>E28</f>
        <v>19659753.34</v>
      </c>
      <c r="F27" s="68">
        <f t="shared" si="1"/>
        <v>35.967218085554023</v>
      </c>
      <c r="G27" s="54">
        <f>E29/D29</f>
        <v>0.30222766489797676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s="9" customFormat="1" ht="31.5" x14ac:dyDescent="0.25">
      <c r="A28" s="28">
        <v>5</v>
      </c>
      <c r="B28" s="33" t="s">
        <v>187</v>
      </c>
      <c r="C28" s="22" t="s">
        <v>186</v>
      </c>
      <c r="D28" s="23">
        <v>54660200</v>
      </c>
      <c r="E28" s="23">
        <v>19659753.34</v>
      </c>
      <c r="F28" s="68">
        <f t="shared" si="1"/>
        <v>35.967218085554023</v>
      </c>
      <c r="G28" s="55">
        <f>E30/D30</f>
        <v>0.30222766489797676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s="12" customFormat="1" ht="31.5" x14ac:dyDescent="0.25">
      <c r="A29" s="27">
        <v>4</v>
      </c>
      <c r="B29" s="36" t="s">
        <v>193</v>
      </c>
      <c r="C29" s="22" t="s">
        <v>99</v>
      </c>
      <c r="D29" s="23">
        <f>D30</f>
        <v>9272400</v>
      </c>
      <c r="E29" s="23">
        <f>E30</f>
        <v>2802375.8</v>
      </c>
      <c r="F29" s="68">
        <f t="shared" si="1"/>
        <v>30.222766489797674</v>
      </c>
      <c r="G29" s="54" t="e">
        <f>#REF!/#REF!</f>
        <v>#REF!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s="7" customFormat="1" ht="31.5" x14ac:dyDescent="0.25">
      <c r="A30" s="28">
        <v>5</v>
      </c>
      <c r="B30" s="33" t="s">
        <v>193</v>
      </c>
      <c r="C30" s="22" t="s">
        <v>189</v>
      </c>
      <c r="D30" s="23">
        <v>9272400</v>
      </c>
      <c r="E30" s="23">
        <v>2802375.8</v>
      </c>
      <c r="F30" s="68">
        <f t="shared" si="1"/>
        <v>30.222766489797674</v>
      </c>
      <c r="G30" s="53">
        <f>E32/D32</f>
        <v>0.23022111009506507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12" customFormat="1" ht="31.5" x14ac:dyDescent="0.25">
      <c r="A31" s="28">
        <v>5</v>
      </c>
      <c r="B31" s="26" t="s">
        <v>2</v>
      </c>
      <c r="C31" s="22" t="s">
        <v>52</v>
      </c>
      <c r="D31" s="23">
        <v>106000</v>
      </c>
      <c r="E31" s="23">
        <v>105955.63</v>
      </c>
      <c r="F31" s="68">
        <f t="shared" si="1"/>
        <v>99.958141509433958</v>
      </c>
      <c r="G31" s="54">
        <f>E33/D33</f>
        <v>0.22997679609057731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s="12" customFormat="1" x14ac:dyDescent="0.25">
      <c r="A32" s="27">
        <v>3</v>
      </c>
      <c r="B32" s="33" t="s">
        <v>173</v>
      </c>
      <c r="C32" s="22" t="s">
        <v>100</v>
      </c>
      <c r="D32" s="23">
        <f>D33+D34</f>
        <v>32588200</v>
      </c>
      <c r="E32" s="23">
        <f>E33+E34</f>
        <v>7502491.5800000001</v>
      </c>
      <c r="F32" s="68">
        <f t="shared" si="1"/>
        <v>23.022111009506506</v>
      </c>
      <c r="G32" s="5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s="12" customFormat="1" x14ac:dyDescent="0.25">
      <c r="A33" s="27">
        <v>4</v>
      </c>
      <c r="B33" s="33" t="s">
        <v>173</v>
      </c>
      <c r="C33" s="22" t="s">
        <v>176</v>
      </c>
      <c r="D33" s="23">
        <v>32577700</v>
      </c>
      <c r="E33" s="23">
        <v>7492115.0700000003</v>
      </c>
      <c r="F33" s="68">
        <f t="shared" si="1"/>
        <v>22.99767960905773</v>
      </c>
      <c r="G33" s="54">
        <f t="shared" si="0"/>
        <v>0.40129545454545457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s="7" customFormat="1" ht="31.5" x14ac:dyDescent="0.25">
      <c r="A34" s="27">
        <v>4</v>
      </c>
      <c r="B34" s="36" t="s">
        <v>195</v>
      </c>
      <c r="C34" s="22" t="s">
        <v>194</v>
      </c>
      <c r="D34" s="23">
        <v>10500</v>
      </c>
      <c r="E34" s="23">
        <v>10376.51</v>
      </c>
      <c r="F34" s="68">
        <f t="shared" si="1"/>
        <v>98.823904761904771</v>
      </c>
      <c r="G34" s="53">
        <f t="shared" si="0"/>
        <v>0.69958766666666672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s="12" customFormat="1" x14ac:dyDescent="0.25">
      <c r="A35" s="27"/>
      <c r="B35" s="36" t="s">
        <v>159</v>
      </c>
      <c r="C35" s="22" t="s">
        <v>122</v>
      </c>
      <c r="D35" s="23">
        <f>D36</f>
        <v>132000</v>
      </c>
      <c r="E35" s="23">
        <f>E36</f>
        <v>52971</v>
      </c>
      <c r="F35" s="68">
        <f t="shared" si="1"/>
        <v>40.129545454545458</v>
      </c>
      <c r="G35" s="54">
        <f t="shared" si="0"/>
        <v>0.69958766666666672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s="7" customFormat="1" x14ac:dyDescent="0.25">
      <c r="A36" s="27"/>
      <c r="B36" s="36" t="s">
        <v>159</v>
      </c>
      <c r="C36" s="22" t="s">
        <v>209</v>
      </c>
      <c r="D36" s="23">
        <v>132000</v>
      </c>
      <c r="E36" s="23">
        <v>52971</v>
      </c>
      <c r="F36" s="68">
        <f t="shared" si="1"/>
        <v>40.129545454545458</v>
      </c>
      <c r="G36" s="53">
        <f t="shared" si="0"/>
        <v>0.25786297415294512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7" customFormat="1" ht="31.5" x14ac:dyDescent="0.25">
      <c r="A37" s="27">
        <v>3</v>
      </c>
      <c r="B37" s="36" t="s">
        <v>80</v>
      </c>
      <c r="C37" s="22" t="s">
        <v>79</v>
      </c>
      <c r="D37" s="23">
        <f>D38</f>
        <v>1500000</v>
      </c>
      <c r="E37" s="23">
        <f>E38</f>
        <v>1049381.5</v>
      </c>
      <c r="F37" s="68">
        <f t="shared" si="1"/>
        <v>69.958766666666676</v>
      </c>
      <c r="G37" s="53">
        <f t="shared" si="0"/>
        <v>0.14926522038216561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s="12" customFormat="1" ht="31.5" x14ac:dyDescent="0.25">
      <c r="A38" s="27">
        <v>4</v>
      </c>
      <c r="B38" s="36" t="s">
        <v>77</v>
      </c>
      <c r="C38" s="22" t="s">
        <v>78</v>
      </c>
      <c r="D38" s="23">
        <v>1500000</v>
      </c>
      <c r="E38" s="23">
        <v>1049381.5</v>
      </c>
      <c r="F38" s="68">
        <f t="shared" si="1"/>
        <v>69.958766666666676</v>
      </c>
      <c r="G38" s="54">
        <f t="shared" si="0"/>
        <v>0.14926522038216561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s="7" customFormat="1" x14ac:dyDescent="0.25">
      <c r="A39" s="27">
        <v>2</v>
      </c>
      <c r="B39" s="33" t="s">
        <v>174</v>
      </c>
      <c r="C39" s="22" t="s">
        <v>60</v>
      </c>
      <c r="D39" s="23">
        <f>D40+D42</f>
        <v>67752400</v>
      </c>
      <c r="E39" s="23">
        <f>E40+E42</f>
        <v>17470835.370000001</v>
      </c>
      <c r="F39" s="68">
        <f t="shared" si="1"/>
        <v>25.786297415294513</v>
      </c>
      <c r="G39" s="53">
        <f t="shared" si="0"/>
        <v>0.27209432994337457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s="12" customFormat="1" x14ac:dyDescent="0.25">
      <c r="A40" s="27">
        <v>3</v>
      </c>
      <c r="B40" s="33" t="s">
        <v>175</v>
      </c>
      <c r="C40" s="22" t="s">
        <v>61</v>
      </c>
      <c r="D40" s="23">
        <f>D41</f>
        <v>7850000</v>
      </c>
      <c r="E40" s="23">
        <f>E41</f>
        <v>1171731.98</v>
      </c>
      <c r="F40" s="68">
        <f t="shared" si="1"/>
        <v>14.926522038216561</v>
      </c>
      <c r="G40" s="54" t="e">
        <f>#REF!/#REF!</f>
        <v>#REF!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s="9" customFormat="1" ht="47.25" x14ac:dyDescent="0.25">
      <c r="A41" s="27">
        <v>4</v>
      </c>
      <c r="B41" s="71" t="s">
        <v>68</v>
      </c>
      <c r="C41" s="22" t="s">
        <v>119</v>
      </c>
      <c r="D41" s="23">
        <v>7850000</v>
      </c>
      <c r="E41" s="23">
        <v>1171731.98</v>
      </c>
      <c r="F41" s="68">
        <f t="shared" si="1"/>
        <v>14.926522038216561</v>
      </c>
      <c r="G41" s="55">
        <f>E43/D43</f>
        <v>0.29974739604337292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s="12" customFormat="1" x14ac:dyDescent="0.25">
      <c r="A42" s="27">
        <v>3</v>
      </c>
      <c r="B42" s="33" t="s">
        <v>69</v>
      </c>
      <c r="C42" s="22" t="s">
        <v>120</v>
      </c>
      <c r="D42" s="23">
        <f>D43+D44</f>
        <v>59902400</v>
      </c>
      <c r="E42" s="23">
        <f>E43+E44</f>
        <v>16299103.390000001</v>
      </c>
      <c r="F42" s="68">
        <f t="shared" si="1"/>
        <v>27.209432994337458</v>
      </c>
      <c r="G42" s="54" t="e">
        <f>#REF!/#REF!</f>
        <v>#REF!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s="7" customFormat="1" ht="31.5" x14ac:dyDescent="0.25">
      <c r="A43" s="28">
        <v>5</v>
      </c>
      <c r="B43" s="71" t="s">
        <v>212</v>
      </c>
      <c r="C43" s="22" t="s">
        <v>210</v>
      </c>
      <c r="D43" s="23">
        <v>53065400</v>
      </c>
      <c r="E43" s="23">
        <v>15906215.470000001</v>
      </c>
      <c r="F43" s="68">
        <f t="shared" si="1"/>
        <v>29.974739604337291</v>
      </c>
      <c r="G43" s="53">
        <f>E45/D45</f>
        <v>0.21118266418466122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s="12" customFormat="1" ht="31.5" x14ac:dyDescent="0.25">
      <c r="A44" s="28">
        <v>5</v>
      </c>
      <c r="B44" s="71" t="s">
        <v>213</v>
      </c>
      <c r="C44" s="22" t="s">
        <v>211</v>
      </c>
      <c r="D44" s="23">
        <v>6837000</v>
      </c>
      <c r="E44" s="23">
        <v>392887.92</v>
      </c>
      <c r="F44" s="68">
        <f t="shared" si="1"/>
        <v>5.7464958315050465</v>
      </c>
      <c r="G44" s="54">
        <f t="shared" si="0"/>
        <v>0.21165546119402986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s="7" customFormat="1" x14ac:dyDescent="0.25">
      <c r="A45" s="27">
        <v>2</v>
      </c>
      <c r="B45" s="33" t="s">
        <v>196</v>
      </c>
      <c r="C45" s="22" t="s">
        <v>185</v>
      </c>
      <c r="D45" s="23">
        <f>D46+D48</f>
        <v>6715000</v>
      </c>
      <c r="E45" s="23">
        <f>E46+E48</f>
        <v>1418091.59</v>
      </c>
      <c r="F45" s="68">
        <f t="shared" si="1"/>
        <v>21.118266418466121</v>
      </c>
      <c r="G45" s="53">
        <f>E48/D48</f>
        <v>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s="12" customFormat="1" ht="31.5" x14ac:dyDescent="0.25">
      <c r="A46" s="27">
        <v>3</v>
      </c>
      <c r="B46" s="33" t="s">
        <v>111</v>
      </c>
      <c r="C46" s="22" t="s">
        <v>62</v>
      </c>
      <c r="D46" s="23">
        <f>D47</f>
        <v>6700000</v>
      </c>
      <c r="E46" s="23">
        <f>E47</f>
        <v>1418091.59</v>
      </c>
      <c r="F46" s="68">
        <f t="shared" si="1"/>
        <v>21.165546119402986</v>
      </c>
      <c r="G46" s="54" t="e">
        <f>#REF!/#REF!</f>
        <v>#REF!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s="9" customFormat="1" ht="47.25" x14ac:dyDescent="0.25">
      <c r="A47" s="27">
        <v>4</v>
      </c>
      <c r="B47" s="33" t="s">
        <v>197</v>
      </c>
      <c r="C47" s="22" t="s">
        <v>56</v>
      </c>
      <c r="D47" s="23">
        <v>6700000</v>
      </c>
      <c r="E47" s="23">
        <v>1418091.59</v>
      </c>
      <c r="F47" s="68">
        <f t="shared" si="1"/>
        <v>21.165546119402986</v>
      </c>
      <c r="G47" s="55" t="e">
        <f>#REF!/#REF!</f>
        <v>#REF!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s="12" customFormat="1" ht="31.5" x14ac:dyDescent="0.25">
      <c r="A48" s="27">
        <v>3</v>
      </c>
      <c r="B48" s="33" t="s">
        <v>76</v>
      </c>
      <c r="C48" s="22" t="s">
        <v>184</v>
      </c>
      <c r="D48" s="34">
        <f>D49</f>
        <v>15000</v>
      </c>
      <c r="E48" s="34">
        <f>E49</f>
        <v>0</v>
      </c>
      <c r="F48" s="68">
        <f t="shared" si="1"/>
        <v>0</v>
      </c>
      <c r="G48" s="54">
        <f>E49/D49</f>
        <v>0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s="12" customFormat="1" ht="31.5" x14ac:dyDescent="0.25">
      <c r="A49" s="27">
        <v>4</v>
      </c>
      <c r="B49" s="33" t="s">
        <v>102</v>
      </c>
      <c r="C49" s="22" t="s">
        <v>144</v>
      </c>
      <c r="D49" s="34">
        <v>15000</v>
      </c>
      <c r="E49" s="34">
        <v>0</v>
      </c>
      <c r="F49" s="68">
        <f t="shared" si="1"/>
        <v>0</v>
      </c>
      <c r="G49" s="54" t="e">
        <f>#REF!/#REF!</f>
        <v>#REF!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s="7" customFormat="1" x14ac:dyDescent="0.25">
      <c r="A50" s="27"/>
      <c r="B50" s="33" t="s">
        <v>112</v>
      </c>
      <c r="C50" s="22"/>
      <c r="D50" s="23">
        <f>D51+D65+D71+D73+D82+D104</f>
        <v>219455700</v>
      </c>
      <c r="E50" s="23">
        <f>E51+E65+E71+E73+E82+E104</f>
        <v>54268724.830000006</v>
      </c>
      <c r="F50" s="68">
        <f t="shared" si="1"/>
        <v>24.728783453790449</v>
      </c>
      <c r="G50" s="5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7" customFormat="1" ht="31.5" x14ac:dyDescent="0.25">
      <c r="A51" s="27">
        <v>2</v>
      </c>
      <c r="B51" s="33" t="s">
        <v>113</v>
      </c>
      <c r="C51" s="22" t="s">
        <v>125</v>
      </c>
      <c r="D51" s="23">
        <f>D54+D59+D62+D52</f>
        <v>164270000</v>
      </c>
      <c r="E51" s="23">
        <f>E54+E59+E62+E52</f>
        <v>37659661.410000004</v>
      </c>
      <c r="F51" s="68">
        <f t="shared" si="1"/>
        <v>22.92546503317709</v>
      </c>
      <c r="G51" s="53" t="e">
        <f>#REF!/#REF!</f>
        <v>#REF!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7" customFormat="1" ht="31.5" x14ac:dyDescent="0.25">
      <c r="A52" s="27"/>
      <c r="B52" s="26" t="s">
        <v>266</v>
      </c>
      <c r="C52" s="22" t="s">
        <v>267</v>
      </c>
      <c r="D52" s="23">
        <f>SUM(D53)</f>
        <v>4500</v>
      </c>
      <c r="E52" s="23">
        <f>SUM(E53)</f>
        <v>4494.5200000000004</v>
      </c>
      <c r="F52" s="68">
        <f t="shared" si="1"/>
        <v>99.878222222222234</v>
      </c>
      <c r="G52" s="53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7" customFormat="1" ht="31.5" x14ac:dyDescent="0.25">
      <c r="A53" s="27"/>
      <c r="B53" s="26" t="s">
        <v>268</v>
      </c>
      <c r="C53" s="22" t="s">
        <v>269</v>
      </c>
      <c r="D53" s="23">
        <v>4500</v>
      </c>
      <c r="E53" s="23">
        <v>4494.5200000000004</v>
      </c>
      <c r="F53" s="68">
        <f t="shared" si="1"/>
        <v>99.878222222222234</v>
      </c>
      <c r="G53" s="53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12" customFormat="1" ht="78.75" x14ac:dyDescent="0.25">
      <c r="A54" s="27">
        <v>3</v>
      </c>
      <c r="B54" s="33" t="s">
        <v>55</v>
      </c>
      <c r="C54" s="22" t="s">
        <v>183</v>
      </c>
      <c r="D54" s="34">
        <f>D55+D57</f>
        <v>163755500</v>
      </c>
      <c r="E54" s="34">
        <f>E55+E57</f>
        <v>37404355.890000001</v>
      </c>
      <c r="F54" s="68">
        <f t="shared" si="1"/>
        <v>22.841587543624488</v>
      </c>
      <c r="G54" s="54">
        <f t="shared" si="0"/>
        <v>0.28369178869047618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s="9" customFormat="1" ht="63" x14ac:dyDescent="0.25">
      <c r="A55" s="27">
        <v>4</v>
      </c>
      <c r="B55" s="33" t="s">
        <v>103</v>
      </c>
      <c r="C55" s="22" t="s">
        <v>156</v>
      </c>
      <c r="D55" s="34">
        <f>D56</f>
        <v>143595500</v>
      </c>
      <c r="E55" s="34">
        <f>E56</f>
        <v>31685129.43</v>
      </c>
      <c r="F55" s="68">
        <f t="shared" si="1"/>
        <v>22.065544832533053</v>
      </c>
      <c r="G55" s="55">
        <f t="shared" si="0"/>
        <v>0.28369178869047618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s="7" customFormat="1" ht="78.75" x14ac:dyDescent="0.25">
      <c r="A56" s="28">
        <v>5</v>
      </c>
      <c r="B56" s="33" t="s">
        <v>177</v>
      </c>
      <c r="C56" s="22" t="s">
        <v>137</v>
      </c>
      <c r="D56" s="23">
        <v>143595500</v>
      </c>
      <c r="E56" s="23">
        <v>31685129.43</v>
      </c>
      <c r="F56" s="68">
        <f t="shared" si="1"/>
        <v>22.065544832533053</v>
      </c>
      <c r="G56" s="53">
        <f t="shared" si="0"/>
        <v>0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12" customFormat="1" ht="78.75" x14ac:dyDescent="0.25">
      <c r="A57" s="27">
        <v>4</v>
      </c>
      <c r="B57" s="33" t="s">
        <v>30</v>
      </c>
      <c r="C57" s="22" t="s">
        <v>44</v>
      </c>
      <c r="D57" s="23">
        <f>D58</f>
        <v>20160000</v>
      </c>
      <c r="E57" s="23">
        <f>E58</f>
        <v>5719226.46</v>
      </c>
      <c r="F57" s="68">
        <f t="shared" si="1"/>
        <v>28.369178869047616</v>
      </c>
      <c r="G57" s="54">
        <f t="shared" si="0"/>
        <v>0</v>
      </c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s="9" customFormat="1" ht="63" x14ac:dyDescent="0.25">
      <c r="A58" s="28">
        <v>5</v>
      </c>
      <c r="B58" s="33" t="s">
        <v>31</v>
      </c>
      <c r="C58" s="22" t="s">
        <v>126</v>
      </c>
      <c r="D58" s="23">
        <v>20160000</v>
      </c>
      <c r="E58" s="23">
        <v>5719226.46</v>
      </c>
      <c r="F58" s="68">
        <f t="shared" si="1"/>
        <v>28.369178869047616</v>
      </c>
      <c r="G58" s="55">
        <f t="shared" si="0"/>
        <v>0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s="7" customFormat="1" ht="31.5" x14ac:dyDescent="0.25">
      <c r="A59" s="27">
        <v>3</v>
      </c>
      <c r="B59" s="33" t="s">
        <v>188</v>
      </c>
      <c r="C59" s="22" t="s">
        <v>71</v>
      </c>
      <c r="D59" s="23">
        <f>D60</f>
        <v>10000</v>
      </c>
      <c r="E59" s="23">
        <f>E60</f>
        <v>0</v>
      </c>
      <c r="F59" s="68">
        <f>E59/D59*100</f>
        <v>0</v>
      </c>
      <c r="G59" s="53">
        <f t="shared" si="0"/>
        <v>0.50162200000000001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12" customFormat="1" ht="47.25" x14ac:dyDescent="0.25">
      <c r="A60" s="27">
        <v>4</v>
      </c>
      <c r="B60" s="33" t="s">
        <v>101</v>
      </c>
      <c r="C60" s="22" t="s">
        <v>45</v>
      </c>
      <c r="D60" s="23">
        <f>D61</f>
        <v>10000</v>
      </c>
      <c r="E60" s="23">
        <f>E61</f>
        <v>0</v>
      </c>
      <c r="F60" s="68">
        <f>E60/D60*100</f>
        <v>0</v>
      </c>
      <c r="G60" s="54">
        <f t="shared" si="0"/>
        <v>0.50162200000000001</v>
      </c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s="9" customFormat="1" ht="47.25" x14ac:dyDescent="0.25">
      <c r="A61" s="28">
        <v>5</v>
      </c>
      <c r="B61" s="33" t="s">
        <v>93</v>
      </c>
      <c r="C61" s="22" t="s">
        <v>127</v>
      </c>
      <c r="D61" s="23">
        <v>10000</v>
      </c>
      <c r="E61" s="23">
        <v>0</v>
      </c>
      <c r="F61" s="68">
        <f>E61/D61*100</f>
        <v>0</v>
      </c>
      <c r="G61" s="55">
        <f t="shared" si="0"/>
        <v>0.50162200000000001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s="7" customFormat="1" ht="78.75" x14ac:dyDescent="0.25">
      <c r="A62" s="27">
        <v>3</v>
      </c>
      <c r="B62" s="36" t="s">
        <v>200</v>
      </c>
      <c r="C62" s="22" t="s">
        <v>128</v>
      </c>
      <c r="D62" s="23">
        <f>D63</f>
        <v>500000</v>
      </c>
      <c r="E62" s="23">
        <f>E63</f>
        <v>250811</v>
      </c>
      <c r="F62" s="68">
        <f t="shared" ref="F62:F72" si="2">E62/D62*100</f>
        <v>50.162199999999999</v>
      </c>
      <c r="G62" s="53">
        <f t="shared" ref="G62:G67" si="3">E65/D65</f>
        <v>0.22023975109170307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s="7" customFormat="1" ht="78.75" x14ac:dyDescent="0.25">
      <c r="A63" s="27">
        <v>4</v>
      </c>
      <c r="B63" s="36" t="s">
        <v>201</v>
      </c>
      <c r="C63" s="22" t="s">
        <v>157</v>
      </c>
      <c r="D63" s="23">
        <f>D64</f>
        <v>500000</v>
      </c>
      <c r="E63" s="23">
        <f>E64</f>
        <v>250811</v>
      </c>
      <c r="F63" s="68">
        <f t="shared" si="2"/>
        <v>50.162199999999999</v>
      </c>
      <c r="G63" s="53">
        <f t="shared" si="3"/>
        <v>0.22023975109170307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12" customFormat="1" ht="78.75" x14ac:dyDescent="0.25">
      <c r="A64" s="28">
        <v>5</v>
      </c>
      <c r="B64" s="36" t="s">
        <v>202</v>
      </c>
      <c r="C64" s="22" t="s">
        <v>129</v>
      </c>
      <c r="D64" s="23">
        <v>500000</v>
      </c>
      <c r="E64" s="23">
        <v>250811</v>
      </c>
      <c r="F64" s="68">
        <f t="shared" si="2"/>
        <v>50.162199999999999</v>
      </c>
      <c r="G64" s="54">
        <f t="shared" si="3"/>
        <v>6.1386679456168158E-2</v>
      </c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s="12" customFormat="1" x14ac:dyDescent="0.25">
      <c r="A65" s="27">
        <v>2</v>
      </c>
      <c r="B65" s="33" t="s">
        <v>114</v>
      </c>
      <c r="C65" s="22" t="s">
        <v>158</v>
      </c>
      <c r="D65" s="23">
        <f>D66</f>
        <v>2290000</v>
      </c>
      <c r="E65" s="23">
        <f>E66</f>
        <v>504349.03</v>
      </c>
      <c r="F65" s="68">
        <f t="shared" si="2"/>
        <v>22.023975109170308</v>
      </c>
      <c r="G65" s="54">
        <f t="shared" si="3"/>
        <v>0.87330909090909092</v>
      </c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18" s="12" customFormat="1" x14ac:dyDescent="0.25">
      <c r="A66" s="27">
        <v>3</v>
      </c>
      <c r="B66" s="33" t="s">
        <v>115</v>
      </c>
      <c r="C66" s="22" t="s">
        <v>64</v>
      </c>
      <c r="D66" s="23">
        <f>SUM(D67:D70)</f>
        <v>2290000</v>
      </c>
      <c r="E66" s="23">
        <f>SUM(E67:E70)</f>
        <v>504349.03</v>
      </c>
      <c r="F66" s="68">
        <f t="shared" si="2"/>
        <v>22.023975109170308</v>
      </c>
      <c r="G66" s="54">
        <f t="shared" si="3"/>
        <v>0.43801613333333334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 s="12" customFormat="1" ht="31.5" x14ac:dyDescent="0.25">
      <c r="A67" s="27">
        <v>4</v>
      </c>
      <c r="B67" s="33" t="s">
        <v>38</v>
      </c>
      <c r="C67" s="22" t="s">
        <v>92</v>
      </c>
      <c r="D67" s="23">
        <v>1198900</v>
      </c>
      <c r="E67" s="23">
        <v>73596.490000000005</v>
      </c>
      <c r="F67" s="68">
        <f t="shared" si="2"/>
        <v>6.1386679456168158</v>
      </c>
      <c r="G67" s="54">
        <f t="shared" si="3"/>
        <v>0.36356975000000002</v>
      </c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 s="12" customFormat="1" ht="31.5" x14ac:dyDescent="0.25">
      <c r="A68" s="27">
        <v>4</v>
      </c>
      <c r="B68" s="33" t="s">
        <v>33</v>
      </c>
      <c r="C68" s="22" t="s">
        <v>32</v>
      </c>
      <c r="D68" s="23">
        <v>1100</v>
      </c>
      <c r="E68" s="23">
        <v>960.64</v>
      </c>
      <c r="F68" s="68">
        <f t="shared" si="2"/>
        <v>87.330909090909088</v>
      </c>
      <c r="G68" s="54" t="e">
        <f>#REF!/#REF!</f>
        <v>#REF!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s="7" customFormat="1" x14ac:dyDescent="0.25">
      <c r="A69" s="27">
        <v>4</v>
      </c>
      <c r="B69" s="33" t="s">
        <v>37</v>
      </c>
      <c r="C69" s="22" t="s">
        <v>36</v>
      </c>
      <c r="D69" s="23">
        <v>450000</v>
      </c>
      <c r="E69" s="23">
        <v>197107.26</v>
      </c>
      <c r="F69" s="68">
        <f t="shared" si="2"/>
        <v>43.801613333333336</v>
      </c>
      <c r="G69" s="53">
        <f>E73/D73</f>
        <v>0.17194470756275501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s="7" customFormat="1" x14ac:dyDescent="0.25">
      <c r="A70" s="27">
        <v>4</v>
      </c>
      <c r="B70" s="33" t="s">
        <v>35</v>
      </c>
      <c r="C70" s="22" t="s">
        <v>34</v>
      </c>
      <c r="D70" s="23">
        <v>640000</v>
      </c>
      <c r="E70" s="23">
        <v>232684.64</v>
      </c>
      <c r="F70" s="68">
        <f t="shared" si="2"/>
        <v>36.356975000000006</v>
      </c>
      <c r="G70" s="53">
        <f>E74/D74</f>
        <v>0.43974008766487199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s="14" customFormat="1" x14ac:dyDescent="0.25">
      <c r="A71" s="27"/>
      <c r="B71" s="70" t="s">
        <v>218</v>
      </c>
      <c r="C71" s="22" t="s">
        <v>215</v>
      </c>
      <c r="D71" s="23">
        <f>D72</f>
        <v>6900000</v>
      </c>
      <c r="E71" s="23">
        <f>E72</f>
        <v>6868901.2000000002</v>
      </c>
      <c r="F71" s="68">
        <f t="shared" si="2"/>
        <v>99.549292753623192</v>
      </c>
      <c r="G71" s="54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s="14" customFormat="1" x14ac:dyDescent="0.25">
      <c r="A72" s="27"/>
      <c r="B72" s="70" t="s">
        <v>217</v>
      </c>
      <c r="C72" s="22" t="s">
        <v>216</v>
      </c>
      <c r="D72" s="23">
        <v>6900000</v>
      </c>
      <c r="E72" s="23">
        <v>6868901.2000000002</v>
      </c>
      <c r="F72" s="68">
        <f t="shared" si="2"/>
        <v>99.549292753623192</v>
      </c>
      <c r="G72" s="54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s="16" customFormat="1" ht="31.5" x14ac:dyDescent="0.25">
      <c r="A73" s="27">
        <v>2</v>
      </c>
      <c r="B73" s="33" t="s">
        <v>116</v>
      </c>
      <c r="C73" s="22" t="s">
        <v>182</v>
      </c>
      <c r="D73" s="23">
        <f>D74+D76+D79</f>
        <v>42916900</v>
      </c>
      <c r="E73" s="23">
        <f>E74+E76+E79</f>
        <v>7379333.8200000003</v>
      </c>
      <c r="F73" s="68">
        <f t="shared" ref="F73:F116" si="4">E73/D73*100</f>
        <v>17.1944707562755</v>
      </c>
      <c r="G73" s="53">
        <f t="shared" ref="G73:G83" si="5">E76/D76</f>
        <v>3.249313677599442E-2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</row>
    <row r="74" spans="1:18" s="14" customFormat="1" x14ac:dyDescent="0.25">
      <c r="A74" s="27">
        <v>3</v>
      </c>
      <c r="B74" s="33" t="s">
        <v>117</v>
      </c>
      <c r="C74" s="22" t="s">
        <v>94</v>
      </c>
      <c r="D74" s="23">
        <f>D75</f>
        <v>14988900</v>
      </c>
      <c r="E74" s="23">
        <f>E75</f>
        <v>6591220.2000000002</v>
      </c>
      <c r="F74" s="68">
        <f t="shared" si="4"/>
        <v>43.974008766487202</v>
      </c>
      <c r="G74" s="54">
        <f t="shared" si="5"/>
        <v>3.249313677599442E-2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s="18" customFormat="1" ht="31.5" x14ac:dyDescent="0.25">
      <c r="A75" s="27">
        <v>4</v>
      </c>
      <c r="B75" s="33" t="s">
        <v>160</v>
      </c>
      <c r="C75" s="22" t="s">
        <v>181</v>
      </c>
      <c r="D75" s="23">
        <v>14988900</v>
      </c>
      <c r="E75" s="23">
        <v>6591220.2000000002</v>
      </c>
      <c r="F75" s="68">
        <f t="shared" si="4"/>
        <v>43.974008766487202</v>
      </c>
      <c r="G75" s="55">
        <f t="shared" si="5"/>
        <v>3.249313677599442E-2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</row>
    <row r="76" spans="1:18" s="7" customFormat="1" ht="78.75" x14ac:dyDescent="0.25">
      <c r="A76" s="27">
        <v>3</v>
      </c>
      <c r="B76" s="33" t="s">
        <v>87</v>
      </c>
      <c r="C76" s="22" t="s">
        <v>88</v>
      </c>
      <c r="D76" s="23">
        <f>D77</f>
        <v>22928000</v>
      </c>
      <c r="E76" s="23">
        <f>E77</f>
        <v>745002.64</v>
      </c>
      <c r="F76" s="68">
        <f t="shared" si="4"/>
        <v>3.2493136775994422</v>
      </c>
      <c r="G76" s="53">
        <f t="shared" si="5"/>
        <v>8.6221960000000004E-3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s="12" customFormat="1" ht="78.75" x14ac:dyDescent="0.25">
      <c r="A77" s="27">
        <v>4</v>
      </c>
      <c r="B77" s="33" t="s">
        <v>89</v>
      </c>
      <c r="C77" s="22" t="s">
        <v>90</v>
      </c>
      <c r="D77" s="23">
        <f>D78</f>
        <v>22928000</v>
      </c>
      <c r="E77" s="23">
        <f>E78</f>
        <v>745002.64</v>
      </c>
      <c r="F77" s="68">
        <f t="shared" si="4"/>
        <v>3.2493136775994422</v>
      </c>
      <c r="G77" s="54">
        <f t="shared" si="5"/>
        <v>8.6221960000000004E-3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</row>
    <row r="78" spans="1:18" s="9" customFormat="1" ht="94.5" x14ac:dyDescent="0.25">
      <c r="A78" s="28">
        <v>5</v>
      </c>
      <c r="B78" s="33" t="s">
        <v>83</v>
      </c>
      <c r="C78" s="22" t="s">
        <v>91</v>
      </c>
      <c r="D78" s="23">
        <v>22928000</v>
      </c>
      <c r="E78" s="23">
        <v>745002.64</v>
      </c>
      <c r="F78" s="68">
        <f t="shared" si="4"/>
        <v>3.2493136775994422</v>
      </c>
      <c r="G78" s="55">
        <f t="shared" si="5"/>
        <v>8.6221960000000004E-3</v>
      </c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 s="7" customFormat="1" ht="47.25" x14ac:dyDescent="0.25">
      <c r="A79" s="27">
        <v>3</v>
      </c>
      <c r="B79" s="33" t="s">
        <v>95</v>
      </c>
      <c r="C79" s="22" t="s">
        <v>180</v>
      </c>
      <c r="D79" s="23">
        <f>D80</f>
        <v>5000000</v>
      </c>
      <c r="E79" s="23">
        <f>E80</f>
        <v>43110.98</v>
      </c>
      <c r="F79" s="68">
        <f t="shared" si="4"/>
        <v>0.86221960000000009</v>
      </c>
      <c r="G79" s="53">
        <f t="shared" si="5"/>
        <v>0.60182654962730475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s="16" customFormat="1" ht="31.5" x14ac:dyDescent="0.25">
      <c r="A80" s="27">
        <v>4</v>
      </c>
      <c r="B80" s="33" t="s">
        <v>39</v>
      </c>
      <c r="C80" s="22" t="s">
        <v>96</v>
      </c>
      <c r="D80" s="23">
        <f>D81</f>
        <v>5000000</v>
      </c>
      <c r="E80" s="23">
        <f>E81</f>
        <v>43110.98</v>
      </c>
      <c r="F80" s="68">
        <f t="shared" si="4"/>
        <v>0.86221960000000009</v>
      </c>
      <c r="G80" s="53">
        <f t="shared" si="5"/>
        <v>0.29987249999999999</v>
      </c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</row>
    <row r="81" spans="1:19" s="12" customFormat="1" ht="47.25" x14ac:dyDescent="0.25">
      <c r="A81" s="28">
        <v>5</v>
      </c>
      <c r="B81" s="36" t="s">
        <v>190</v>
      </c>
      <c r="C81" s="22" t="s">
        <v>179</v>
      </c>
      <c r="D81" s="23">
        <v>5000000</v>
      </c>
      <c r="E81" s="23">
        <v>43110.98</v>
      </c>
      <c r="F81" s="68">
        <f t="shared" si="4"/>
        <v>0.86221960000000009</v>
      </c>
      <c r="G81" s="54">
        <f t="shared" si="5"/>
        <v>0.36466533333333329</v>
      </c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1:19" s="12" customFormat="1" x14ac:dyDescent="0.25">
      <c r="A82" s="27">
        <v>2</v>
      </c>
      <c r="B82" s="33" t="s">
        <v>118</v>
      </c>
      <c r="C82" s="22" t="s">
        <v>53</v>
      </c>
      <c r="D82" s="23">
        <f>D83+D86+D87+D88+D89+D90+D91+D92+D93+D97+D98</f>
        <v>3058800</v>
      </c>
      <c r="E82" s="23">
        <f>E83+E86+E87+E88+E89+E90+E91+E92+E93+E97+E98</f>
        <v>1840867.0499999998</v>
      </c>
      <c r="F82" s="68">
        <f t="shared" si="4"/>
        <v>60.182654962730474</v>
      </c>
      <c r="G82" s="54">
        <f t="shared" si="5"/>
        <v>0.105494</v>
      </c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9" s="7" customFormat="1" ht="31.5" x14ac:dyDescent="0.25">
      <c r="A83" s="27">
        <v>3</v>
      </c>
      <c r="B83" s="33" t="s">
        <v>54</v>
      </c>
      <c r="C83" s="22" t="s">
        <v>106</v>
      </c>
      <c r="D83" s="34">
        <f>D84+D85</f>
        <v>20000</v>
      </c>
      <c r="E83" s="34">
        <f>E84+E85</f>
        <v>5997.45</v>
      </c>
      <c r="F83" s="68">
        <f t="shared" si="4"/>
        <v>29.98725</v>
      </c>
      <c r="G83" s="53">
        <f t="shared" si="5"/>
        <v>0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9" s="7" customFormat="1" ht="63" x14ac:dyDescent="0.25">
      <c r="A84" s="27">
        <v>4</v>
      </c>
      <c r="B84" s="33" t="s">
        <v>161</v>
      </c>
      <c r="C84" s="22" t="s">
        <v>104</v>
      </c>
      <c r="D84" s="23">
        <v>15000</v>
      </c>
      <c r="E84" s="23">
        <v>5469.98</v>
      </c>
      <c r="F84" s="68">
        <f t="shared" si="4"/>
        <v>36.466533333333331</v>
      </c>
      <c r="G84" s="53" t="e">
        <f>#REF!/#REF!</f>
        <v>#REF!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9" s="12" customFormat="1" ht="47.25" x14ac:dyDescent="0.25">
      <c r="A85" s="27">
        <v>4</v>
      </c>
      <c r="B85" s="33" t="s">
        <v>42</v>
      </c>
      <c r="C85" s="22" t="s">
        <v>105</v>
      </c>
      <c r="D85" s="23">
        <v>5000</v>
      </c>
      <c r="E85" s="23">
        <v>527.47</v>
      </c>
      <c r="F85" s="68">
        <f t="shared" si="4"/>
        <v>10.5494</v>
      </c>
      <c r="G85" s="54" t="e">
        <f>#REF!/#REF!</f>
        <v>#REF!</v>
      </c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spans="1:19" s="12" customFormat="1" ht="63" x14ac:dyDescent="0.25">
      <c r="A86" s="27">
        <v>3</v>
      </c>
      <c r="B86" s="33" t="s">
        <v>70</v>
      </c>
      <c r="C86" s="22" t="s">
        <v>57</v>
      </c>
      <c r="D86" s="23">
        <v>110000</v>
      </c>
      <c r="E86" s="23">
        <v>0</v>
      </c>
      <c r="F86" s="68">
        <f t="shared" si="4"/>
        <v>0</v>
      </c>
      <c r="G86" s="54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spans="1:19" s="12" customFormat="1" ht="47.25" x14ac:dyDescent="0.25">
      <c r="A87" s="27"/>
      <c r="B87" s="70" t="s">
        <v>72</v>
      </c>
      <c r="C87" s="22" t="s">
        <v>205</v>
      </c>
      <c r="D87" s="23">
        <v>70000</v>
      </c>
      <c r="E87" s="23">
        <v>70000</v>
      </c>
      <c r="F87" s="68">
        <f t="shared" si="4"/>
        <v>100</v>
      </c>
      <c r="G87" s="54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1:19" s="12" customFormat="1" ht="47.25" x14ac:dyDescent="0.25">
      <c r="A88" s="27"/>
      <c r="B88" s="70" t="s">
        <v>72</v>
      </c>
      <c r="C88" s="22" t="s">
        <v>73</v>
      </c>
      <c r="D88" s="23">
        <v>42000</v>
      </c>
      <c r="E88" s="23">
        <v>40991.839999999997</v>
      </c>
      <c r="F88" s="68">
        <f t="shared" si="4"/>
        <v>97.599619047619029</v>
      </c>
      <c r="G88" s="54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9" s="12" customFormat="1" ht="47.25" x14ac:dyDescent="0.25">
      <c r="A89" s="27"/>
      <c r="B89" s="33" t="s">
        <v>3</v>
      </c>
      <c r="C89" s="22" t="s">
        <v>4</v>
      </c>
      <c r="D89" s="23">
        <v>10000</v>
      </c>
      <c r="E89" s="23">
        <v>10000</v>
      </c>
      <c r="F89" s="68">
        <f t="shared" si="4"/>
        <v>100</v>
      </c>
      <c r="G89" s="54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9" s="7" customFormat="1" ht="31.5" x14ac:dyDescent="0.25">
      <c r="A90" s="27">
        <v>4</v>
      </c>
      <c r="B90" s="33" t="s">
        <v>162</v>
      </c>
      <c r="C90" s="22" t="s">
        <v>84</v>
      </c>
      <c r="D90" s="23">
        <v>200000</v>
      </c>
      <c r="E90" s="23">
        <v>0</v>
      </c>
      <c r="F90" s="68">
        <f t="shared" si="4"/>
        <v>0</v>
      </c>
      <c r="G90" s="53">
        <f>E93/D93</f>
        <v>0.95788043478260865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 s="9" customFormat="1" ht="47.25" x14ac:dyDescent="0.25">
      <c r="A91" s="27">
        <v>3</v>
      </c>
      <c r="B91" s="33" t="s">
        <v>46</v>
      </c>
      <c r="C91" s="22" t="s">
        <v>43</v>
      </c>
      <c r="D91" s="23">
        <v>799500</v>
      </c>
      <c r="E91" s="23">
        <v>59500</v>
      </c>
      <c r="F91" s="68">
        <f t="shared" si="4"/>
        <v>7.4421513445903686</v>
      </c>
      <c r="G91" s="55">
        <f>E95/D95</f>
        <v>0.95759233926128595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9" s="9" customFormat="1" ht="47.25" x14ac:dyDescent="0.25">
      <c r="A92" s="27"/>
      <c r="B92" s="33" t="s">
        <v>46</v>
      </c>
      <c r="C92" s="22" t="s">
        <v>5</v>
      </c>
      <c r="D92" s="23">
        <v>500</v>
      </c>
      <c r="E92" s="23">
        <v>500</v>
      </c>
      <c r="F92" s="68">
        <f t="shared" si="4"/>
        <v>100</v>
      </c>
      <c r="G92" s="55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9" s="7" customFormat="1" ht="31.5" x14ac:dyDescent="0.25">
      <c r="A93" s="27">
        <v>3</v>
      </c>
      <c r="B93" s="33" t="s">
        <v>164</v>
      </c>
      <c r="C93" s="22" t="s">
        <v>163</v>
      </c>
      <c r="D93" s="23">
        <f>D94+D96</f>
        <v>184000</v>
      </c>
      <c r="E93" s="23">
        <f>E94+E96</f>
        <v>176250</v>
      </c>
      <c r="F93" s="68">
        <f t="shared" si="4"/>
        <v>95.78804347826086</v>
      </c>
      <c r="G93" s="53">
        <f>E97/D97</f>
        <v>0.99947208333333337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19" s="7" customFormat="1" ht="47.25" x14ac:dyDescent="0.25">
      <c r="A94" s="27">
        <v>4</v>
      </c>
      <c r="B94" s="33" t="s">
        <v>166</v>
      </c>
      <c r="C94" s="22" t="s">
        <v>165</v>
      </c>
      <c r="D94" s="23">
        <f>D95</f>
        <v>182750</v>
      </c>
      <c r="E94" s="23">
        <f>E95</f>
        <v>175000</v>
      </c>
      <c r="F94" s="68">
        <f t="shared" si="4"/>
        <v>95.759233926128601</v>
      </c>
      <c r="G94" s="53">
        <f>E98/D98</f>
        <v>0.90495051087241285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9" s="12" customFormat="1" ht="47.25" x14ac:dyDescent="0.25">
      <c r="A95" s="28">
        <v>5</v>
      </c>
      <c r="B95" s="36" t="s">
        <v>167</v>
      </c>
      <c r="C95" s="35" t="s">
        <v>145</v>
      </c>
      <c r="D95" s="23">
        <v>182750</v>
      </c>
      <c r="E95" s="23">
        <v>175000</v>
      </c>
      <c r="F95" s="68">
        <f t="shared" si="4"/>
        <v>95.759233926128601</v>
      </c>
      <c r="G95" s="54">
        <f>E99/D99</f>
        <v>0.90495051087241285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1:19" s="12" customFormat="1" ht="31.5" x14ac:dyDescent="0.25">
      <c r="A96" s="28"/>
      <c r="B96" s="26" t="s">
        <v>6</v>
      </c>
      <c r="C96" s="22" t="s">
        <v>7</v>
      </c>
      <c r="D96" s="23">
        <v>1250</v>
      </c>
      <c r="E96" s="23">
        <v>1250</v>
      </c>
      <c r="F96" s="68">
        <f t="shared" si="4"/>
        <v>100</v>
      </c>
      <c r="G96" s="54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1:18" s="9" customFormat="1" ht="63" x14ac:dyDescent="0.25">
      <c r="A97" s="27">
        <v>3</v>
      </c>
      <c r="B97" s="33" t="s">
        <v>81</v>
      </c>
      <c r="C97" s="22" t="s">
        <v>85</v>
      </c>
      <c r="D97" s="23">
        <v>96000</v>
      </c>
      <c r="E97" s="23">
        <v>95949.32</v>
      </c>
      <c r="F97" s="68">
        <f t="shared" si="4"/>
        <v>99.947208333333336</v>
      </c>
      <c r="G97" s="55">
        <f>E100/D100</f>
        <v>0.9360435508474575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 s="9" customFormat="1" ht="31.5" x14ac:dyDescent="0.25">
      <c r="A98" s="27">
        <v>3</v>
      </c>
      <c r="B98" s="33" t="s">
        <v>47</v>
      </c>
      <c r="C98" s="22" t="s">
        <v>48</v>
      </c>
      <c r="D98" s="34">
        <f>D99</f>
        <v>1526800</v>
      </c>
      <c r="E98" s="34">
        <f>E99</f>
        <v>1381678.44</v>
      </c>
      <c r="F98" s="68">
        <f t="shared" si="4"/>
        <v>90.495051087241279</v>
      </c>
      <c r="G98" s="55">
        <f>E101/D101</f>
        <v>0.06</v>
      </c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s="9" customFormat="1" ht="31.5" x14ac:dyDescent="0.25">
      <c r="A99" s="27">
        <v>4</v>
      </c>
      <c r="B99" s="33" t="s">
        <v>49</v>
      </c>
      <c r="C99" s="22" t="s">
        <v>203</v>
      </c>
      <c r="D99" s="23">
        <f>SUM(D100:D103)</f>
        <v>1526800</v>
      </c>
      <c r="E99" s="23">
        <f>SUM(E100:E103)</f>
        <v>1381678.44</v>
      </c>
      <c r="F99" s="68">
        <f t="shared" si="4"/>
        <v>90.495051087241279</v>
      </c>
      <c r="G99" s="55">
        <f>E102/D102</f>
        <v>0.3193548387096774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 s="9" customFormat="1" ht="31.5" x14ac:dyDescent="0.25">
      <c r="A100" s="28">
        <v>4</v>
      </c>
      <c r="B100" s="33" t="s">
        <v>49</v>
      </c>
      <c r="C100" s="22" t="s">
        <v>130</v>
      </c>
      <c r="D100" s="23">
        <v>1180000</v>
      </c>
      <c r="E100" s="23">
        <v>1104531.3899999999</v>
      </c>
      <c r="F100" s="68">
        <f t="shared" si="4"/>
        <v>93.604355084745748</v>
      </c>
      <c r="G100" s="55">
        <f>E103/D103</f>
        <v>0.99415744920993221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 s="9" customFormat="1" ht="31.5" x14ac:dyDescent="0.25">
      <c r="A101" s="28">
        <v>4</v>
      </c>
      <c r="B101" s="33" t="s">
        <v>49</v>
      </c>
      <c r="C101" s="22" t="s">
        <v>150</v>
      </c>
      <c r="D101" s="23">
        <v>50000</v>
      </c>
      <c r="E101" s="23">
        <v>3000</v>
      </c>
      <c r="F101" s="68">
        <f t="shared" si="4"/>
        <v>6</v>
      </c>
      <c r="G101" s="55" t="e">
        <f>#REF!/#REF!</f>
        <v>#REF!</v>
      </c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 s="9" customFormat="1" ht="31.5" x14ac:dyDescent="0.25">
      <c r="A102" s="28">
        <v>4</v>
      </c>
      <c r="B102" s="33" t="s">
        <v>49</v>
      </c>
      <c r="C102" s="22" t="s">
        <v>58</v>
      </c>
      <c r="D102" s="23">
        <v>31000</v>
      </c>
      <c r="E102" s="23">
        <v>9900</v>
      </c>
      <c r="F102" s="68">
        <f t="shared" si="4"/>
        <v>31.93548387096774</v>
      </c>
      <c r="G102" s="55" t="e">
        <f>#REF!/#REF!</f>
        <v>#REF!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 s="9" customFormat="1" ht="31.5" x14ac:dyDescent="0.25">
      <c r="A103" s="28">
        <v>4</v>
      </c>
      <c r="B103" s="33" t="s">
        <v>49</v>
      </c>
      <c r="C103" s="22" t="s">
        <v>123</v>
      </c>
      <c r="D103" s="23">
        <v>265800</v>
      </c>
      <c r="E103" s="23">
        <v>264247.05</v>
      </c>
      <c r="F103" s="68">
        <f t="shared" si="4"/>
        <v>99.41574492099322</v>
      </c>
      <c r="G103" s="55" t="e">
        <f>#REF!/#REF!</f>
        <v>#REF!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 s="7" customFormat="1" x14ac:dyDescent="0.25">
      <c r="A104" s="27">
        <v>2</v>
      </c>
      <c r="B104" s="33" t="s">
        <v>50</v>
      </c>
      <c r="C104" s="22" t="s">
        <v>131</v>
      </c>
      <c r="D104" s="23">
        <f>D105</f>
        <v>20000</v>
      </c>
      <c r="E104" s="23">
        <f>E105</f>
        <v>15612.32</v>
      </c>
      <c r="F104" s="68">
        <f t="shared" si="4"/>
        <v>78.061599999999999</v>
      </c>
      <c r="G104" s="53">
        <f>E105/D105</f>
        <v>0.78061599999999998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s="7" customFormat="1" x14ac:dyDescent="0.25">
      <c r="A105" s="27">
        <v>3</v>
      </c>
      <c r="B105" s="33" t="s">
        <v>40</v>
      </c>
      <c r="C105" s="22" t="s">
        <v>168</v>
      </c>
      <c r="D105" s="23">
        <f>D106</f>
        <v>20000</v>
      </c>
      <c r="E105" s="23">
        <f>E106</f>
        <v>15612.32</v>
      </c>
      <c r="F105" s="68">
        <f t="shared" si="4"/>
        <v>78.061599999999999</v>
      </c>
      <c r="G105" s="53">
        <f>E108/D108</f>
        <v>0.16826949398847929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s="7" customFormat="1" x14ac:dyDescent="0.25">
      <c r="A106" s="27">
        <v>4</v>
      </c>
      <c r="B106" s="33" t="s">
        <v>51</v>
      </c>
      <c r="C106" s="22" t="s">
        <v>132</v>
      </c>
      <c r="D106" s="23">
        <v>20000</v>
      </c>
      <c r="E106" s="23">
        <v>15612.32</v>
      </c>
      <c r="F106" s="68">
        <f t="shared" si="4"/>
        <v>78.061599999999999</v>
      </c>
      <c r="G106" s="53">
        <f>E109/D109</f>
        <v>0.19262561577307444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s="12" customFormat="1" x14ac:dyDescent="0.25">
      <c r="A107" s="27">
        <v>1</v>
      </c>
      <c r="B107" s="36" t="s">
        <v>178</v>
      </c>
      <c r="C107" s="22" t="s">
        <v>133</v>
      </c>
      <c r="D107" s="25">
        <f>D108+D147+D144</f>
        <v>1642855362</v>
      </c>
      <c r="E107" s="25">
        <f>E108+E147+E144</f>
        <v>246138727.21999997</v>
      </c>
      <c r="F107" s="68">
        <f t="shared" si="4"/>
        <v>14.982373549936403</v>
      </c>
      <c r="G107" s="54">
        <f>E113/D113</f>
        <v>0.14272882124799846</v>
      </c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1:18" s="9" customFormat="1" ht="31.5" x14ac:dyDescent="0.25">
      <c r="A108" s="27">
        <v>2</v>
      </c>
      <c r="B108" s="33" t="s">
        <v>86</v>
      </c>
      <c r="C108" s="22" t="s">
        <v>134</v>
      </c>
      <c r="D108" s="25">
        <f>D109+D115+D126+D141</f>
        <v>1642855362</v>
      </c>
      <c r="E108" s="25">
        <f>E109+E115+E126+E141</f>
        <v>276442440.45999998</v>
      </c>
      <c r="F108" s="68">
        <f t="shared" si="4"/>
        <v>16.82694939884793</v>
      </c>
      <c r="G108" s="55">
        <f>E114/D114</f>
        <v>0.14272882124799846</v>
      </c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 s="9" customFormat="1" ht="31.5" x14ac:dyDescent="0.25">
      <c r="A109" s="27">
        <v>3</v>
      </c>
      <c r="B109" s="26" t="s">
        <v>198</v>
      </c>
      <c r="C109" s="22" t="s">
        <v>8</v>
      </c>
      <c r="D109" s="23">
        <f>D110+D113</f>
        <v>258516500</v>
      </c>
      <c r="E109" s="23">
        <f>E110+E113</f>
        <v>49796900</v>
      </c>
      <c r="F109" s="68">
        <f t="shared" si="4"/>
        <v>19.262561577307444</v>
      </c>
      <c r="G109" s="55" t="e">
        <f>#REF!/#REF!</f>
        <v>#REF!</v>
      </c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 s="9" customFormat="1" x14ac:dyDescent="0.25">
      <c r="A110" s="27"/>
      <c r="B110" s="26" t="s">
        <v>220</v>
      </c>
      <c r="C110" s="22" t="s">
        <v>9</v>
      </c>
      <c r="D110" s="23">
        <f>D111+D112</f>
        <v>225229600</v>
      </c>
      <c r="E110" s="23">
        <f>E111+E112</f>
        <v>45045900</v>
      </c>
      <c r="F110" s="68">
        <f t="shared" si="4"/>
        <v>19.999991120172481</v>
      </c>
      <c r="G110" s="55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 s="9" customFormat="1" ht="63" x14ac:dyDescent="0.25">
      <c r="A111" s="27"/>
      <c r="B111" s="26" t="s">
        <v>242</v>
      </c>
      <c r="C111" s="22" t="s">
        <v>245</v>
      </c>
      <c r="D111" s="23">
        <v>176934100</v>
      </c>
      <c r="E111" s="23">
        <v>35386800</v>
      </c>
      <c r="F111" s="68">
        <f t="shared" si="4"/>
        <v>19.999988696356439</v>
      </c>
      <c r="G111" s="55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 s="9" customFormat="1" ht="47.25" x14ac:dyDescent="0.25">
      <c r="A112" s="27"/>
      <c r="B112" s="26" t="s">
        <v>243</v>
      </c>
      <c r="C112" s="22" t="s">
        <v>245</v>
      </c>
      <c r="D112" s="23">
        <v>48295500</v>
      </c>
      <c r="E112" s="23">
        <v>9659100</v>
      </c>
      <c r="F112" s="68">
        <f t="shared" si="4"/>
        <v>20</v>
      </c>
      <c r="G112" s="55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 s="9" customFormat="1" ht="31.5" x14ac:dyDescent="0.25">
      <c r="A113" s="27">
        <v>4</v>
      </c>
      <c r="B113" s="26" t="s">
        <v>26</v>
      </c>
      <c r="C113" s="22" t="s">
        <v>10</v>
      </c>
      <c r="D113" s="23">
        <f>D114</f>
        <v>33286900</v>
      </c>
      <c r="E113" s="23">
        <f>E114</f>
        <v>4751000</v>
      </c>
      <c r="F113" s="68">
        <f t="shared" si="4"/>
        <v>14.272882124799846</v>
      </c>
      <c r="G113" s="55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 s="12" customFormat="1" ht="31.5" x14ac:dyDescent="0.25">
      <c r="A114" s="28">
        <v>5</v>
      </c>
      <c r="B114" s="26" t="s">
        <v>244</v>
      </c>
      <c r="C114" s="22" t="s">
        <v>11</v>
      </c>
      <c r="D114" s="23">
        <v>33286900</v>
      </c>
      <c r="E114" s="23">
        <v>4751000</v>
      </c>
      <c r="F114" s="68">
        <f t="shared" si="4"/>
        <v>14.272882124799846</v>
      </c>
      <c r="G114" s="54" t="e">
        <f>#REF!/#REF!</f>
        <v>#REF!</v>
      </c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</row>
    <row r="115" spans="1:18" s="14" customFormat="1" ht="31.5" x14ac:dyDescent="0.25">
      <c r="A115" s="27">
        <v>3</v>
      </c>
      <c r="B115" s="26" t="s">
        <v>121</v>
      </c>
      <c r="C115" s="24" t="s">
        <v>12</v>
      </c>
      <c r="D115" s="25">
        <f>D116+D118+D124+D120+D122</f>
        <v>206621900</v>
      </c>
      <c r="E115" s="25">
        <f>E116+E118+E124</f>
        <v>13888672.76</v>
      </c>
      <c r="F115" s="68">
        <f t="shared" si="4"/>
        <v>6.7217815536494436</v>
      </c>
      <c r="G115" s="54">
        <f>E116/D116</f>
        <v>0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</row>
    <row r="116" spans="1:18" s="9" customFormat="1" ht="63" x14ac:dyDescent="0.25">
      <c r="A116" s="27">
        <v>4</v>
      </c>
      <c r="B116" s="26" t="s">
        <v>27</v>
      </c>
      <c r="C116" s="22" t="s">
        <v>13</v>
      </c>
      <c r="D116" s="25">
        <f>D117</f>
        <v>38219100</v>
      </c>
      <c r="E116" s="25">
        <f>E117</f>
        <v>0</v>
      </c>
      <c r="F116" s="68">
        <f t="shared" si="4"/>
        <v>0</v>
      </c>
      <c r="G116" s="55" t="e">
        <f>#REF!/#REF!</f>
        <v>#REF!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 s="9" customFormat="1" ht="63" x14ac:dyDescent="0.25">
      <c r="A117" s="28">
        <v>5</v>
      </c>
      <c r="B117" s="26" t="s">
        <v>16</v>
      </c>
      <c r="C117" s="22" t="s">
        <v>14</v>
      </c>
      <c r="D117" s="25">
        <v>38219100</v>
      </c>
      <c r="E117" s="23">
        <v>0</v>
      </c>
      <c r="F117" s="68">
        <f t="shared" ref="F117:F140" si="6">E117/D117*100</f>
        <v>0</v>
      </c>
      <c r="G117" s="55" t="e">
        <f>#REF!/#REF!</f>
        <v>#REF!</v>
      </c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 s="9" customFormat="1" x14ac:dyDescent="0.25">
      <c r="A118" s="28"/>
      <c r="B118" s="33" t="s">
        <v>15</v>
      </c>
      <c r="C118" s="22" t="s">
        <v>75</v>
      </c>
      <c r="D118" s="25">
        <f>SUM(D119)</f>
        <v>1063700</v>
      </c>
      <c r="E118" s="25">
        <f>SUM(E119)</f>
        <v>0</v>
      </c>
      <c r="F118" s="68">
        <f t="shared" si="6"/>
        <v>0</v>
      </c>
      <c r="G118" s="55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s="9" customFormat="1" ht="31.5" x14ac:dyDescent="0.25">
      <c r="A119" s="28"/>
      <c r="B119" s="33" t="s">
        <v>219</v>
      </c>
      <c r="C119" s="22" t="s">
        <v>74</v>
      </c>
      <c r="D119" s="25">
        <v>1063700</v>
      </c>
      <c r="E119" s="25">
        <v>0</v>
      </c>
      <c r="F119" s="68">
        <f t="shared" si="6"/>
        <v>0</v>
      </c>
      <c r="G119" s="55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 s="9" customFormat="1" ht="47.25" x14ac:dyDescent="0.25">
      <c r="A120" s="28"/>
      <c r="B120" s="74" t="s">
        <v>17</v>
      </c>
      <c r="C120" s="75" t="s">
        <v>19</v>
      </c>
      <c r="D120" s="25">
        <f>SUM(D121)</f>
        <v>25650000</v>
      </c>
      <c r="E120" s="25">
        <f>SUM(E121)</f>
        <v>0</v>
      </c>
      <c r="F120" s="76">
        <f>SUM(F121)</f>
        <v>0</v>
      </c>
      <c r="G120" s="55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 s="9" customFormat="1" ht="47.25" x14ac:dyDescent="0.25">
      <c r="A121" s="28"/>
      <c r="B121" s="74" t="s">
        <v>18</v>
      </c>
      <c r="C121" s="75" t="s">
        <v>20</v>
      </c>
      <c r="D121" s="25">
        <v>25650000</v>
      </c>
      <c r="E121" s="25">
        <v>0</v>
      </c>
      <c r="F121" s="68">
        <f t="shared" si="6"/>
        <v>0</v>
      </c>
      <c r="G121" s="55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 s="9" customFormat="1" x14ac:dyDescent="0.25">
      <c r="A122" s="28"/>
      <c r="B122" s="74" t="s">
        <v>21</v>
      </c>
      <c r="C122" s="22" t="s">
        <v>23</v>
      </c>
      <c r="D122" s="25">
        <f>SUM(D123)</f>
        <v>48800</v>
      </c>
      <c r="E122" s="25">
        <f>SUM(E123)</f>
        <v>0</v>
      </c>
      <c r="F122" s="68">
        <v>0</v>
      </c>
      <c r="G122" s="55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 s="9" customFormat="1" x14ac:dyDescent="0.25">
      <c r="A123" s="28"/>
      <c r="B123" s="74" t="s">
        <v>22</v>
      </c>
      <c r="C123" s="22" t="s">
        <v>24</v>
      </c>
      <c r="D123" s="25">
        <v>48800</v>
      </c>
      <c r="E123" s="25">
        <v>0</v>
      </c>
      <c r="F123" s="68">
        <f t="shared" si="6"/>
        <v>0</v>
      </c>
      <c r="G123" s="55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 s="9" customFormat="1" x14ac:dyDescent="0.25">
      <c r="A124" s="27">
        <v>4</v>
      </c>
      <c r="B124" s="33" t="s">
        <v>28</v>
      </c>
      <c r="C124" s="22" t="s">
        <v>232</v>
      </c>
      <c r="D124" s="25">
        <f>SUM(D125)</f>
        <v>141640300</v>
      </c>
      <c r="E124" s="25">
        <f>SUM(E125)</f>
        <v>13888672.76</v>
      </c>
      <c r="F124" s="68">
        <f t="shared" si="6"/>
        <v>9.8055940011423299</v>
      </c>
      <c r="G124" s="55" t="e">
        <f>#REF!/#REF!</f>
        <v>#REF!</v>
      </c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1:18" s="9" customFormat="1" x14ac:dyDescent="0.25">
      <c r="A125" s="27"/>
      <c r="B125" s="26" t="s">
        <v>25</v>
      </c>
      <c r="C125" s="22" t="s">
        <v>233</v>
      </c>
      <c r="D125" s="25">
        <v>141640300</v>
      </c>
      <c r="E125" s="25">
        <v>13888672.76</v>
      </c>
      <c r="F125" s="68">
        <f t="shared" si="6"/>
        <v>9.8055940011423299</v>
      </c>
      <c r="G125" s="55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1:18" s="9" customFormat="1" ht="31.5" x14ac:dyDescent="0.25">
      <c r="A126" s="27">
        <v>3</v>
      </c>
      <c r="B126" s="26" t="s">
        <v>234</v>
      </c>
      <c r="C126" s="22" t="s">
        <v>235</v>
      </c>
      <c r="D126" s="25">
        <f>SUM(D127+D129+D131+D133+D135+D137+D139)</f>
        <v>1176947262</v>
      </c>
      <c r="E126" s="25">
        <f>SUM(E127+E129+E131+E133+E135+E137+E139)</f>
        <v>212674001</v>
      </c>
      <c r="F126" s="68">
        <f t="shared" si="6"/>
        <v>18.069968627022472</v>
      </c>
      <c r="G126" s="55">
        <f>E128/D128</f>
        <v>0.17181810405771566</v>
      </c>
      <c r="H126" s="77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1:18" s="9" customFormat="1" ht="31.5" x14ac:dyDescent="0.25">
      <c r="A127" s="28">
        <v>5</v>
      </c>
      <c r="B127" s="74" t="s">
        <v>222</v>
      </c>
      <c r="C127" s="22" t="s">
        <v>236</v>
      </c>
      <c r="D127" s="25">
        <f>SUM(D128)</f>
        <v>1098945900</v>
      </c>
      <c r="E127" s="25">
        <f>SUM(E128)</f>
        <v>188818801</v>
      </c>
      <c r="F127" s="68">
        <f t="shared" si="6"/>
        <v>17.181810405771568</v>
      </c>
      <c r="G127" s="55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 s="12" customFormat="1" ht="31.5" x14ac:dyDescent="0.25">
      <c r="A128" s="28">
        <v>5</v>
      </c>
      <c r="B128" s="74" t="s">
        <v>237</v>
      </c>
      <c r="C128" s="22" t="s">
        <v>238</v>
      </c>
      <c r="D128" s="25">
        <v>1098945900</v>
      </c>
      <c r="E128" s="23">
        <v>188818801</v>
      </c>
      <c r="F128" s="68">
        <f t="shared" si="6"/>
        <v>17.181810405771568</v>
      </c>
      <c r="G128" s="54">
        <f t="shared" ref="G128:G133" si="7">E131/D131</f>
        <v>1</v>
      </c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</row>
    <row r="129" spans="1:18" s="9" customFormat="1" ht="63" x14ac:dyDescent="0.25">
      <c r="A129" s="28"/>
      <c r="B129" s="26" t="s">
        <v>223</v>
      </c>
      <c r="C129" s="22" t="s">
        <v>239</v>
      </c>
      <c r="D129" s="25">
        <f>D130</f>
        <v>44597000</v>
      </c>
      <c r="E129" s="25">
        <f>E130</f>
        <v>6268000</v>
      </c>
      <c r="F129" s="68">
        <f t="shared" si="6"/>
        <v>14.054757046438102</v>
      </c>
      <c r="G129" s="55">
        <f t="shared" si="7"/>
        <v>1</v>
      </c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1:18" s="12" customFormat="1" ht="63" x14ac:dyDescent="0.25">
      <c r="A130" s="28"/>
      <c r="B130" s="26" t="s">
        <v>241</v>
      </c>
      <c r="C130" s="22" t="s">
        <v>240</v>
      </c>
      <c r="D130" s="25">
        <v>44597000</v>
      </c>
      <c r="E130" s="25">
        <v>6268000</v>
      </c>
      <c r="F130" s="68">
        <f t="shared" si="6"/>
        <v>14.054757046438102</v>
      </c>
      <c r="G130" s="54" t="e">
        <f>#REF!/#REF!</f>
        <v>#REF!</v>
      </c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</row>
    <row r="131" spans="1:18" s="9" customFormat="1" ht="63" x14ac:dyDescent="0.25">
      <c r="A131" s="27">
        <v>4</v>
      </c>
      <c r="B131" s="74" t="s">
        <v>246</v>
      </c>
      <c r="C131" s="22" t="s">
        <v>248</v>
      </c>
      <c r="D131" s="25">
        <f>D132</f>
        <v>14634000</v>
      </c>
      <c r="E131" s="25">
        <f>E132</f>
        <v>14634000</v>
      </c>
      <c r="F131" s="68">
        <f t="shared" si="6"/>
        <v>100</v>
      </c>
      <c r="G131" s="55" t="e">
        <f>#REF!/#REF!</f>
        <v>#REF!</v>
      </c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1:18" s="12" customFormat="1" ht="63" x14ac:dyDescent="0.25">
      <c r="A132" s="28">
        <v>5</v>
      </c>
      <c r="B132" s="74" t="s">
        <v>247</v>
      </c>
      <c r="C132" s="22" t="s">
        <v>249</v>
      </c>
      <c r="D132" s="25">
        <v>14634000</v>
      </c>
      <c r="E132" s="23">
        <v>14634000</v>
      </c>
      <c r="F132" s="68">
        <f t="shared" si="6"/>
        <v>100</v>
      </c>
      <c r="G132" s="54">
        <f>E133/D133</f>
        <v>0.25</v>
      </c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1:18" s="9" customFormat="1" ht="31.5" x14ac:dyDescent="0.25">
      <c r="A133" s="27">
        <v>4</v>
      </c>
      <c r="B133" s="74" t="s">
        <v>221</v>
      </c>
      <c r="C133" s="22" t="s">
        <v>251</v>
      </c>
      <c r="D133" s="25">
        <f>SUM(D134)</f>
        <v>4959200</v>
      </c>
      <c r="E133" s="25">
        <f>SUM(E134)</f>
        <v>1239800</v>
      </c>
      <c r="F133" s="68">
        <f t="shared" si="6"/>
        <v>25</v>
      </c>
      <c r="G133" s="55">
        <f t="shared" si="7"/>
        <v>0</v>
      </c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1:18" s="9" customFormat="1" ht="47.25" x14ac:dyDescent="0.25">
      <c r="A134" s="28">
        <v>5</v>
      </c>
      <c r="B134" s="74" t="s">
        <v>250</v>
      </c>
      <c r="C134" s="22" t="s">
        <v>252</v>
      </c>
      <c r="D134" s="25">
        <v>4959200</v>
      </c>
      <c r="E134" s="23">
        <v>1239800</v>
      </c>
      <c r="F134" s="68">
        <f t="shared" si="6"/>
        <v>25</v>
      </c>
      <c r="G134" s="55" t="e">
        <f>#REF!/#REF!</f>
        <v>#REF!</v>
      </c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1:18" s="9" customFormat="1" ht="78.75" x14ac:dyDescent="0.25">
      <c r="A135" s="28">
        <v>5</v>
      </c>
      <c r="B135" s="26" t="s">
        <v>253</v>
      </c>
      <c r="C135" s="22" t="s">
        <v>254</v>
      </c>
      <c r="D135" s="25">
        <f>SUM(D136:D136)</f>
        <v>3983062</v>
      </c>
      <c r="E135" s="25">
        <f>SUM(E136:E136)</f>
        <v>0</v>
      </c>
      <c r="F135" s="68">
        <f t="shared" si="6"/>
        <v>0</v>
      </c>
      <c r="G135" s="55">
        <f>E137/D137</f>
        <v>0</v>
      </c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1:18" s="9" customFormat="1" ht="94.5" x14ac:dyDescent="0.25">
      <c r="A136" s="28">
        <v>5</v>
      </c>
      <c r="B136" s="73" t="s">
        <v>272</v>
      </c>
      <c r="C136" s="22" t="s">
        <v>271</v>
      </c>
      <c r="D136" s="25">
        <v>3983062</v>
      </c>
      <c r="E136" s="23">
        <v>0</v>
      </c>
      <c r="F136" s="68">
        <f t="shared" si="6"/>
        <v>0</v>
      </c>
      <c r="G136" s="55">
        <f>E138/D138</f>
        <v>0</v>
      </c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1:18" s="9" customFormat="1" ht="63" x14ac:dyDescent="0.25">
      <c r="A137" s="28">
        <v>5</v>
      </c>
      <c r="B137" s="26" t="s">
        <v>224</v>
      </c>
      <c r="C137" s="22" t="s">
        <v>255</v>
      </c>
      <c r="D137" s="25">
        <f>SUM(D138)</f>
        <v>3798400</v>
      </c>
      <c r="E137" s="25">
        <f>SUM(E138)</f>
        <v>0</v>
      </c>
      <c r="F137" s="68">
        <f t="shared" si="6"/>
        <v>0</v>
      </c>
      <c r="G137" s="55" t="e">
        <f>#REF!/#REF!</f>
        <v>#REF!</v>
      </c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1:18" s="9" customFormat="1" ht="78.75" x14ac:dyDescent="0.25">
      <c r="A138" s="28">
        <v>5</v>
      </c>
      <c r="B138" s="73" t="s">
        <v>273</v>
      </c>
      <c r="C138" s="22" t="s">
        <v>256</v>
      </c>
      <c r="D138" s="25">
        <v>3798400</v>
      </c>
      <c r="E138" s="23">
        <v>0</v>
      </c>
      <c r="F138" s="68">
        <f t="shared" si="6"/>
        <v>0</v>
      </c>
      <c r="G138" s="55">
        <f>E140/D140</f>
        <v>0.28416007429888718</v>
      </c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1:18" s="9" customFormat="1" ht="31.5" x14ac:dyDescent="0.25">
      <c r="A139" s="28">
        <v>5</v>
      </c>
      <c r="B139" s="26" t="s">
        <v>29</v>
      </c>
      <c r="C139" s="22" t="s">
        <v>257</v>
      </c>
      <c r="D139" s="25">
        <f>SUM(D140:D140)</f>
        <v>6029700</v>
      </c>
      <c r="E139" s="25">
        <f>SUM(E140:E140)</f>
        <v>1713400</v>
      </c>
      <c r="F139" s="68">
        <f t="shared" si="6"/>
        <v>28.416007429888719</v>
      </c>
      <c r="G139" s="55" t="e">
        <f>#REF!/#REF!</f>
        <v>#REF!</v>
      </c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1:18" s="9" customFormat="1" ht="94.5" x14ac:dyDescent="0.25">
      <c r="A140" s="28">
        <v>5</v>
      </c>
      <c r="B140" s="26" t="s">
        <v>274</v>
      </c>
      <c r="C140" s="22" t="s">
        <v>270</v>
      </c>
      <c r="D140" s="25">
        <v>6029700</v>
      </c>
      <c r="E140" s="23">
        <v>1713400</v>
      </c>
      <c r="F140" s="68">
        <f t="shared" si="6"/>
        <v>28.416007429888719</v>
      </c>
      <c r="G140" s="55" t="e">
        <f>#REF!/#REF!</f>
        <v>#REF!</v>
      </c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1:18" s="12" customFormat="1" x14ac:dyDescent="0.25">
      <c r="A141" s="27">
        <v>3</v>
      </c>
      <c r="B141" s="72" t="s">
        <v>199</v>
      </c>
      <c r="C141" s="22" t="s">
        <v>259</v>
      </c>
      <c r="D141" s="23">
        <f>D142</f>
        <v>769700</v>
      </c>
      <c r="E141" s="23">
        <f>E142</f>
        <v>82866.7</v>
      </c>
      <c r="F141" s="23">
        <f>F142</f>
        <v>10.766103676757178</v>
      </c>
      <c r="G141" s="54">
        <f>E142/D142</f>
        <v>0.10766103676757177</v>
      </c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</row>
    <row r="142" spans="1:18" s="9" customFormat="1" x14ac:dyDescent="0.25">
      <c r="A142" s="27">
        <v>4</v>
      </c>
      <c r="B142" s="74" t="s">
        <v>65</v>
      </c>
      <c r="C142" s="75" t="s">
        <v>265</v>
      </c>
      <c r="D142" s="25">
        <f>SUM(D143)</f>
        <v>769700</v>
      </c>
      <c r="E142" s="25">
        <f>SUM(E143)</f>
        <v>82866.7</v>
      </c>
      <c r="F142" s="68">
        <f>E142/D142*100</f>
        <v>10.766103676757178</v>
      </c>
      <c r="G142" s="55" t="e">
        <f>#REF!/#REF!</f>
        <v>#REF!</v>
      </c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1:18" s="9" customFormat="1" ht="31.5" x14ac:dyDescent="0.25">
      <c r="A143" s="28"/>
      <c r="B143" s="74" t="s">
        <v>258</v>
      </c>
      <c r="C143" s="75" t="s">
        <v>264</v>
      </c>
      <c r="D143" s="25">
        <v>769700</v>
      </c>
      <c r="E143" s="23">
        <v>82866.7</v>
      </c>
      <c r="F143" s="68">
        <f>E143/D143*100</f>
        <v>10.766103676757178</v>
      </c>
      <c r="G143" s="55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1:18" s="7" customFormat="1" ht="31.5" x14ac:dyDescent="0.25">
      <c r="A144" s="27"/>
      <c r="B144" s="33" t="s">
        <v>148</v>
      </c>
      <c r="C144" s="69" t="s">
        <v>147</v>
      </c>
      <c r="D144" s="25">
        <f>SUM(D145:D146)</f>
        <v>0</v>
      </c>
      <c r="E144" s="25">
        <f>SUM(E145:E146)</f>
        <v>694014.45</v>
      </c>
      <c r="F144" s="68">
        <f>F146</f>
        <v>0</v>
      </c>
      <c r="G144" s="53" t="e">
        <f>E149/D149</f>
        <v>#DIV/0!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s="7" customFormat="1" ht="31.5" x14ac:dyDescent="0.25">
      <c r="A145" s="27"/>
      <c r="B145" s="36" t="s">
        <v>206</v>
      </c>
      <c r="C145" s="69" t="s">
        <v>204</v>
      </c>
      <c r="D145" s="25">
        <v>0</v>
      </c>
      <c r="E145" s="25">
        <v>598284.44999999995</v>
      </c>
      <c r="F145" s="68">
        <v>0</v>
      </c>
      <c r="G145" s="53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s="7" customFormat="1" ht="31.5" x14ac:dyDescent="0.25">
      <c r="A146" s="27"/>
      <c r="B146" s="36" t="s">
        <v>207</v>
      </c>
      <c r="C146" s="69" t="s">
        <v>208</v>
      </c>
      <c r="D146" s="25">
        <v>0</v>
      </c>
      <c r="E146" s="25">
        <v>95730</v>
      </c>
      <c r="F146" s="68">
        <v>0</v>
      </c>
      <c r="G146" s="53">
        <f>E150/D150</f>
        <v>0.18486347491514263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s="7" customFormat="1" ht="31.5" x14ac:dyDescent="0.25">
      <c r="A147" s="27">
        <v>2</v>
      </c>
      <c r="B147" s="33" t="s">
        <v>261</v>
      </c>
      <c r="C147" s="22" t="s">
        <v>152</v>
      </c>
      <c r="D147" s="25">
        <f>D148</f>
        <v>0</v>
      </c>
      <c r="E147" s="25">
        <f>E148</f>
        <v>-30997727.690000001</v>
      </c>
      <c r="F147" s="68">
        <v>0</v>
      </c>
      <c r="G147" s="53" t="e">
        <f>#REF!/#REF!</f>
        <v>#REF!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s="7" customFormat="1" ht="47.25" x14ac:dyDescent="0.25">
      <c r="A148" s="27"/>
      <c r="B148" s="74" t="s">
        <v>151</v>
      </c>
      <c r="C148" s="75" t="s">
        <v>262</v>
      </c>
      <c r="D148" s="25">
        <f>SUM(D149)</f>
        <v>0</v>
      </c>
      <c r="E148" s="25">
        <f>SUM(E149)</f>
        <v>-30997727.690000001</v>
      </c>
      <c r="F148" s="68"/>
      <c r="G148" s="53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s="11" customFormat="1" ht="47.25" x14ac:dyDescent="0.25">
      <c r="A149" s="27">
        <v>3</v>
      </c>
      <c r="B149" s="74" t="s">
        <v>260</v>
      </c>
      <c r="C149" s="75" t="s">
        <v>263</v>
      </c>
      <c r="D149" s="25">
        <v>0</v>
      </c>
      <c r="E149" s="23">
        <v>-30997727.690000001</v>
      </c>
      <c r="F149" s="68">
        <v>0</v>
      </c>
      <c r="G149" s="54"/>
    </row>
    <row r="150" spans="1:18" s="11" customFormat="1" x14ac:dyDescent="0.25">
      <c r="A150" s="27"/>
      <c r="B150" s="26" t="s">
        <v>107</v>
      </c>
      <c r="C150" s="22"/>
      <c r="D150" s="25">
        <f>D10+D107</f>
        <v>2603727662</v>
      </c>
      <c r="E150" s="25">
        <f>E10+E107</f>
        <v>481334143.32999998</v>
      </c>
      <c r="F150" s="68">
        <f>E150/D150*100</f>
        <v>18.486347491514262</v>
      </c>
      <c r="G150" s="52"/>
    </row>
    <row r="151" spans="1:18" s="12" customFormat="1" x14ac:dyDescent="0.25">
      <c r="A151" s="40"/>
      <c r="B151" s="41"/>
      <c r="C151" s="42"/>
      <c r="D151" s="43"/>
      <c r="E151" s="43"/>
      <c r="F151" s="58"/>
      <c r="G151" s="52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</row>
    <row r="152" spans="1:18" s="12" customFormat="1" x14ac:dyDescent="0.25">
      <c r="A152" s="40"/>
      <c r="B152" s="44"/>
      <c r="C152" s="45"/>
      <c r="D152" s="32"/>
      <c r="E152" s="46"/>
      <c r="F152" s="58"/>
      <c r="G152" s="52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</row>
    <row r="153" spans="1:18" s="12" customFormat="1" ht="18.75" x14ac:dyDescent="0.3">
      <c r="A153" s="10"/>
      <c r="B153" s="59"/>
      <c r="C153" s="84"/>
      <c r="D153" s="84"/>
      <c r="E153" s="60"/>
      <c r="F153" s="61"/>
      <c r="G153" s="52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</row>
    <row r="154" spans="1:18" s="12" customFormat="1" ht="18.75" x14ac:dyDescent="0.3">
      <c r="A154" s="10"/>
      <c r="B154" s="59"/>
      <c r="C154" s="62"/>
      <c r="D154" s="62"/>
      <c r="E154" s="60"/>
      <c r="F154" s="60"/>
      <c r="G154" s="52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</row>
    <row r="155" spans="1:18" s="12" customFormat="1" x14ac:dyDescent="0.25">
      <c r="A155" s="10"/>
      <c r="B155" s="16"/>
      <c r="C155" s="30"/>
      <c r="D155" s="19"/>
      <c r="E155" s="80"/>
      <c r="F155" s="80"/>
      <c r="G155" s="52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</row>
    <row r="156" spans="1:18" s="12" customFormat="1" ht="16.5" x14ac:dyDescent="0.25">
      <c r="A156" s="10"/>
      <c r="B156" s="59"/>
      <c r="C156" s="81"/>
      <c r="D156" s="81"/>
      <c r="E156" s="63"/>
      <c r="F156" s="63"/>
      <c r="G156" s="52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</row>
    <row r="157" spans="1:18" s="12" customFormat="1" x14ac:dyDescent="0.25">
      <c r="A157" s="10"/>
      <c r="B157" s="38"/>
      <c r="C157" s="30"/>
      <c r="D157" s="19"/>
      <c r="E157" s="20"/>
      <c r="F157" s="57"/>
      <c r="G157" s="5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</row>
    <row r="158" spans="1:18" s="12" customFormat="1" x14ac:dyDescent="0.25">
      <c r="A158" s="10"/>
      <c r="B158" s="38"/>
      <c r="C158" s="30"/>
      <c r="D158" s="19"/>
      <c r="E158" s="20"/>
      <c r="F158" s="57"/>
      <c r="G158" s="5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</row>
    <row r="159" spans="1:18" s="12" customFormat="1" x14ac:dyDescent="0.25">
      <c r="A159" s="10"/>
      <c r="B159" s="38"/>
      <c r="C159" s="30"/>
      <c r="D159" s="19"/>
      <c r="E159" s="20"/>
      <c r="F159" s="57"/>
      <c r="G159" s="52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</row>
    <row r="160" spans="1:18" s="12" customFormat="1" x14ac:dyDescent="0.25">
      <c r="A160" s="10"/>
      <c r="B160" s="38"/>
      <c r="C160" s="30"/>
      <c r="D160" s="19"/>
      <c r="E160" s="20"/>
      <c r="F160" s="57"/>
      <c r="G160" s="52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</row>
    <row r="161" spans="1:18" s="12" customFormat="1" x14ac:dyDescent="0.25">
      <c r="A161" s="10"/>
      <c r="B161" s="38"/>
      <c r="C161" s="30"/>
      <c r="D161" s="19"/>
      <c r="E161" s="20"/>
      <c r="F161" s="57"/>
      <c r="G161" s="52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</row>
    <row r="162" spans="1:18" s="12" customFormat="1" x14ac:dyDescent="0.25">
      <c r="A162" s="10"/>
      <c r="B162" s="38"/>
      <c r="C162" s="30"/>
      <c r="D162" s="19"/>
      <c r="E162" s="20"/>
      <c r="F162" s="57"/>
      <c r="G162" s="52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</row>
    <row r="163" spans="1:18" s="12" customFormat="1" x14ac:dyDescent="0.25">
      <c r="A163" s="10"/>
      <c r="B163" s="38"/>
      <c r="C163" s="30"/>
      <c r="D163" s="19"/>
      <c r="E163" s="20"/>
      <c r="F163" s="57"/>
      <c r="G163" s="52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</row>
    <row r="164" spans="1:18" s="12" customFormat="1" x14ac:dyDescent="0.25">
      <c r="A164" s="10"/>
      <c r="B164" s="38"/>
      <c r="C164" s="30"/>
      <c r="D164" s="19"/>
      <c r="E164" s="20"/>
      <c r="F164" s="57"/>
      <c r="G164" s="52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</row>
    <row r="165" spans="1:18" s="12" customFormat="1" x14ac:dyDescent="0.25">
      <c r="A165" s="10"/>
      <c r="B165" s="38"/>
      <c r="C165" s="30"/>
      <c r="D165" s="19"/>
      <c r="E165" s="20"/>
      <c r="F165" s="57"/>
      <c r="G165" s="52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</row>
    <row r="166" spans="1:18" s="12" customFormat="1" x14ac:dyDescent="0.25">
      <c r="A166" s="10"/>
      <c r="B166" s="38"/>
      <c r="C166" s="30"/>
      <c r="D166" s="19"/>
      <c r="E166" s="20"/>
      <c r="F166" s="57"/>
      <c r="G166" s="52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</row>
    <row r="167" spans="1:18" s="12" customFormat="1" x14ac:dyDescent="0.25">
      <c r="A167" s="10"/>
      <c r="B167" s="38"/>
      <c r="C167" s="30"/>
      <c r="D167" s="19"/>
      <c r="E167" s="20"/>
      <c r="F167" s="57"/>
      <c r="G167" s="52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</row>
    <row r="168" spans="1:18" s="12" customFormat="1" x14ac:dyDescent="0.25">
      <c r="A168" s="10"/>
      <c r="B168" s="38"/>
      <c r="C168" s="30"/>
      <c r="D168" s="19"/>
      <c r="E168" s="20"/>
      <c r="F168" s="57"/>
      <c r="G168" s="52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</row>
    <row r="169" spans="1:18" s="12" customFormat="1" x14ac:dyDescent="0.25">
      <c r="A169" s="10"/>
      <c r="B169" s="38"/>
      <c r="C169" s="30"/>
      <c r="D169" s="19"/>
      <c r="E169" s="20"/>
      <c r="F169" s="57"/>
      <c r="G169" s="52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</row>
    <row r="170" spans="1:18" s="12" customFormat="1" x14ac:dyDescent="0.25">
      <c r="A170" s="10"/>
      <c r="B170" s="38"/>
      <c r="C170" s="30"/>
      <c r="D170" s="19"/>
      <c r="E170" s="20"/>
      <c r="F170" s="57"/>
      <c r="G170" s="52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</row>
    <row r="171" spans="1:18" s="12" customFormat="1" x14ac:dyDescent="0.25">
      <c r="A171" s="10"/>
      <c r="B171" s="38"/>
      <c r="C171" s="30"/>
      <c r="D171" s="19"/>
      <c r="E171" s="20"/>
      <c r="F171" s="57"/>
      <c r="G171" s="52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</row>
    <row r="172" spans="1:18" s="12" customFormat="1" x14ac:dyDescent="0.25">
      <c r="A172" s="10"/>
      <c r="B172" s="38"/>
      <c r="C172" s="30"/>
      <c r="D172" s="19"/>
      <c r="E172" s="20"/>
      <c r="F172" s="57"/>
      <c r="G172" s="52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</row>
    <row r="173" spans="1:18" s="12" customFormat="1" x14ac:dyDescent="0.25">
      <c r="A173" s="10"/>
      <c r="B173" s="38"/>
      <c r="C173" s="30"/>
      <c r="D173" s="19"/>
      <c r="E173" s="20"/>
      <c r="F173" s="57"/>
      <c r="G173" s="52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</row>
    <row r="174" spans="1:18" x14ac:dyDescent="0.25">
      <c r="A174" s="10"/>
      <c r="B174" s="38"/>
      <c r="C174" s="30"/>
      <c r="D174" s="19"/>
      <c r="E174" s="20"/>
    </row>
    <row r="175" spans="1:18" x14ac:dyDescent="0.25">
      <c r="A175" s="10"/>
      <c r="B175" s="38"/>
      <c r="C175" s="30"/>
      <c r="D175" s="19"/>
      <c r="E175" s="20"/>
    </row>
    <row r="176" spans="1:18" x14ac:dyDescent="0.25">
      <c r="A176" s="10"/>
      <c r="B176" s="38"/>
      <c r="C176" s="30"/>
      <c r="D176" s="19"/>
      <c r="E176" s="20"/>
    </row>
  </sheetData>
  <sheetProtection insertColumns="0" insertRows="0" sort="0" autoFilter="0"/>
  <mergeCells count="11">
    <mergeCell ref="A1:C1"/>
    <mergeCell ref="A2:C2"/>
    <mergeCell ref="A3:C3"/>
    <mergeCell ref="D1:F1"/>
    <mergeCell ref="D2:F2"/>
    <mergeCell ref="E3:F3"/>
    <mergeCell ref="E155:F155"/>
    <mergeCell ref="C156:D156"/>
    <mergeCell ref="B6:F6"/>
    <mergeCell ref="B5:F5"/>
    <mergeCell ref="C153:D153"/>
  </mergeCells>
  <phoneticPr fontId="4" type="noConversion"/>
  <pageMargins left="0.39370078740157483" right="0.39370078740157483" top="0.39370078740157483" bottom="0.39370078740157483" header="0.19685039370078741" footer="0.19685039370078741"/>
  <pageSetup paperSize="9" scale="60" fitToHeight="8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2017-05-31T04:53:35Z</cp:lastPrinted>
  <dcterms:created xsi:type="dcterms:W3CDTF">2007-07-16T05:30:38Z</dcterms:created>
  <dcterms:modified xsi:type="dcterms:W3CDTF">2017-05-31T05:20:53Z</dcterms:modified>
</cp:coreProperties>
</file>